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\215\1OzSGDaw2Ea\"/>
    </mc:Choice>
  </mc:AlternateContent>
  <bookViews>
    <workbookView xWindow="120" yWindow="45" windowWidth="15180" windowHeight="8580" tabRatio="898"/>
  </bookViews>
  <sheets>
    <sheet name="Capital" sheetId="5" r:id="rId1"/>
  </sheets>
  <definedNames>
    <definedName name="_xlnm.Print_Area" localSheetId="0">Capital!$A$1:$BB$62</definedName>
  </definedNames>
  <calcPr calcId="152511" calcMode="manual"/>
</workbook>
</file>

<file path=xl/calcChain.xml><?xml version="1.0" encoding="utf-8"?>
<calcChain xmlns="http://schemas.openxmlformats.org/spreadsheetml/2006/main">
  <c r="AF25" i="5" l="1"/>
  <c r="AF26" i="5"/>
  <c r="AF27" i="5"/>
  <c r="AF28" i="5"/>
  <c r="AF29" i="5"/>
  <c r="AF30" i="5"/>
  <c r="AF31" i="5"/>
  <c r="AF24" i="5"/>
  <c r="T37" i="5"/>
  <c r="AL37" i="5" s="1"/>
  <c r="AF37" i="5" s="1"/>
  <c r="T36" i="5"/>
  <c r="AL36" i="5" s="1"/>
  <c r="AF36" i="5" s="1"/>
  <c r="T35" i="5"/>
  <c r="AL35" i="5" s="1"/>
  <c r="AF35" i="5" s="1"/>
  <c r="T34" i="5"/>
  <c r="AL34" i="5" s="1"/>
  <c r="AF34" i="5" s="1"/>
  <c r="T33" i="5"/>
  <c r="AL33" i="5" s="1"/>
  <c r="AF33" i="5" s="1"/>
  <c r="T32" i="5"/>
  <c r="AL32" i="5" s="1"/>
  <c r="AF32" i="5" s="1"/>
  <c r="T31" i="5" l="1"/>
  <c r="AL31" i="5" s="1"/>
  <c r="T30" i="5"/>
  <c r="T29" i="5"/>
  <c r="T28" i="5"/>
  <c r="AL30" i="5"/>
  <c r="AL29" i="5"/>
  <c r="AL28" i="5"/>
  <c r="T27" i="5" l="1"/>
  <c r="T26" i="5"/>
  <c r="AL26" i="5" s="1"/>
  <c r="T25" i="5"/>
  <c r="AL25" i="5" s="1"/>
  <c r="AL27" i="5"/>
  <c r="T24" i="5" l="1"/>
  <c r="AL24" i="5" s="1"/>
</calcChain>
</file>

<file path=xl/sharedStrings.xml><?xml version="1.0" encoding="utf-8"?>
<sst xmlns="http://schemas.openxmlformats.org/spreadsheetml/2006/main" count="193" uniqueCount="138">
  <si>
    <t>EQUIPMENT CLASS</t>
  </si>
  <si>
    <t>رده تجهیزات</t>
  </si>
  <si>
    <t xml:space="preserve">No. or TAG. No. </t>
  </si>
  <si>
    <t>MODEL</t>
  </si>
  <si>
    <t>مدل کارخانه سازنده</t>
  </si>
  <si>
    <t xml:space="preserve">SERILA No. </t>
  </si>
  <si>
    <t>شماره سریال سازنده</t>
  </si>
  <si>
    <t>واحد جنس (کیلوگرم ، جفت، عدد و دست)</t>
  </si>
  <si>
    <t>UNIT ( Kg, No., Pair, set)</t>
  </si>
  <si>
    <t>توضیحات:</t>
  </si>
  <si>
    <t>2- در ستون 10 شماره حقیقی قطعه ای ذکر گردد که با سایر دستگاههای ماشین آلات کارخانه سازنده تشابه داشته باشد.</t>
  </si>
  <si>
    <t>فهرست قطعات یدکی و اقلام مشابه</t>
  </si>
  <si>
    <t xml:space="preserve">     4. Quote in column 11 name and type of material, e.g. cast iron, stainless 304, rubber, etc.</t>
  </si>
  <si>
    <t>TOTAL NO. OF IDENTICAL PARTS INSTALLED</t>
  </si>
  <si>
    <t>تعداد کل قطعات مشابه نصب شده</t>
  </si>
  <si>
    <t xml:space="preserve">DESCRIPTION OF PARTS </t>
  </si>
  <si>
    <t>شرح قطعات</t>
  </si>
  <si>
    <t xml:space="preserve">to include all parts recommended </t>
  </si>
  <si>
    <t>شامل کلیه قطعات پیشنهادی</t>
  </si>
  <si>
    <t>to be kept for normal operation and slow wearing parts</t>
  </si>
  <si>
    <t>بطور عادی یا به صورت تدیجی مصرف و در انبار نگهداری شود</t>
  </si>
  <si>
    <t>(see note 2 above)</t>
  </si>
  <si>
    <t>OPERATIONAL SPARE</t>
  </si>
  <si>
    <t>PARTS</t>
  </si>
  <si>
    <t>قطعات مورد نیاز عملیات</t>
  </si>
  <si>
    <t>Recommended by manufaturer</t>
  </si>
  <si>
    <t>پیشنهاد سازنده</t>
  </si>
  <si>
    <t>Recommended by contractor</t>
  </si>
  <si>
    <t>پیشنهاد پیمانکار</t>
  </si>
  <si>
    <t xml:space="preserve">Quantity to be supplied </t>
  </si>
  <si>
    <t>تعداد مورد سفارش</t>
  </si>
  <si>
    <t xml:space="preserve">SPARE PARTS </t>
  </si>
  <si>
    <t>SUBJECT</t>
  </si>
  <si>
    <t>VENDOR</t>
  </si>
  <si>
    <t>DATE</t>
  </si>
  <si>
    <t>:</t>
  </si>
  <si>
    <t>Classification of parts</t>
  </si>
  <si>
    <t xml:space="preserve">رده بندی قطعات </t>
  </si>
  <si>
    <t xml:space="preserve">Unit Price in </t>
  </si>
  <si>
    <t>قیمت واحد به تقریب</t>
  </si>
  <si>
    <t>………… USD ……………</t>
  </si>
  <si>
    <t xml:space="preserve">Total Price in </t>
  </si>
  <si>
    <t>قیمت کل به تقریب</t>
  </si>
  <si>
    <t>Remarks</t>
  </si>
  <si>
    <t>(see note 3 above)</t>
  </si>
  <si>
    <t>ملاحضات</t>
  </si>
  <si>
    <t>Item No.</t>
  </si>
  <si>
    <t>شماره ردیف</t>
  </si>
  <si>
    <t>NO OF UNIT</t>
  </si>
  <si>
    <t>شماره دستگاه</t>
  </si>
  <si>
    <t>6a</t>
  </si>
  <si>
    <t>تعداد قطعات در هر دستگاه</t>
  </si>
  <si>
    <t xml:space="preserve">Rev. No. </t>
  </si>
  <si>
    <t>Date</t>
  </si>
  <si>
    <t>Sign</t>
  </si>
  <si>
    <t>WEEKS AFTER ORDER COMMITMENT</t>
  </si>
  <si>
    <t>شماره سفارش خرید دستگاه</t>
  </si>
  <si>
    <t>3- در ستون 20 شماره های حقیقی سازنده فرعی (ثالث) مانند یاطاقان، آب بندهای مکانیکی، اتصالات، فیوزها و غیره درج گردد.</t>
  </si>
  <si>
    <t>شماره قطعه حقیقی سازنده</t>
  </si>
  <si>
    <t>NOTES: 1. All equipment having interchangeable items to be stated as same form.</t>
  </si>
  <si>
    <t xml:space="preserve"> شماره طبقه بندی کالا</t>
  </si>
  <si>
    <t>رجوع شود به بند 4 توضیحات</t>
  </si>
  <si>
    <t xml:space="preserve">1- کلیه دستگاههاییکه دارای اقلام مشابه هستند باید در فرم یکسان درج گردد.         </t>
  </si>
  <si>
    <t xml:space="preserve">4- در ستون 11 اسم و نوع جنس به کار رفته در کالا ذکر گردد (مانند مفرغ، چدن، فولاد درجه 304، لاستیک، بتون و غیره)    </t>
  </si>
  <si>
    <t xml:space="preserve">شماره ثبت دستگلاهها با  </t>
  </si>
  <si>
    <t>(رجوع شود به بند 2 توضیحات)</t>
  </si>
  <si>
    <t>شماره نقشه / مرجع سازنده</t>
  </si>
  <si>
    <t>EX-Works Delivery time:</t>
  </si>
  <si>
    <t>Total amount this sheet:</t>
  </si>
  <si>
    <t>Required on Site Date:</t>
  </si>
  <si>
    <t>تاریخ مورد نیاز در سایت:</t>
  </si>
  <si>
    <t xml:space="preserve">تاریخ خرید توسط :  </t>
  </si>
  <si>
    <t>Approved for Purchase by:</t>
  </si>
  <si>
    <t>DRAWING / REF. No.</t>
  </si>
  <si>
    <t xml:space="preserve">Manufacturers </t>
  </si>
  <si>
    <t xml:space="preserve">Real Part No. </t>
  </si>
  <si>
    <t>یادآوری:  کلیه کتابچه های قطعات یدکی و نقشه های ذکر شده در ستون های 9 و 10 به این فرم پیوست گردد.</t>
  </si>
  <si>
    <t>REMINDER: Attach to this form all parts lists and drawings as listed in column 9 and 10.</t>
  </si>
  <si>
    <t>EQUIPMENT REQ.</t>
  </si>
  <si>
    <t xml:space="preserve">MANUFACTURER'S DATA </t>
  </si>
  <si>
    <t>NUMBER OF PARTS PER UNIT / EQUIPMENT</t>
  </si>
  <si>
    <t>(رجوع شود به بند 3 توضیحات)</t>
  </si>
  <si>
    <t xml:space="preserve">     3. Quote in column 20 original identification number for items of sub-vendors (bought-out items) such as mechanical seals, couplings, fuses, auxiliaries etc.</t>
  </si>
  <si>
    <t>EQUIPMENT PURCHASE
ORDER NO.</t>
  </si>
  <si>
    <t xml:space="preserve">Material
(see note 4 above)          </t>
  </si>
  <si>
    <t>2. Quote in column 10 part numbers showing interchangeability within equipment manufacturer's organization.</t>
  </si>
  <si>
    <t>MANUFACTURER'S</t>
  </si>
  <si>
    <t>SPARE PARTS LIST AND INTERCHANGEABILITY RECORD</t>
  </si>
  <si>
    <t xml:space="preserve">300 KT POLYETHYLENE PLANT
ARYA SASOL POLYMER COMPANY
(ASPC)
</t>
  </si>
  <si>
    <t>ASPC NO.</t>
  </si>
  <si>
    <t>PROJECT / PLANT: 300 KT POLYETHYLENE PLANT
ARYA SASOL POLYMER COMPANY
(ASPC)</t>
  </si>
  <si>
    <t>CONSIGNEE: ARYA SASOL POLYMER COMPANY</t>
  </si>
  <si>
    <t>شماره برچسب</t>
    <phoneticPr fontId="17" type="noConversion"/>
  </si>
  <si>
    <t>ADDRESS</t>
    <phoneticPr fontId="17" type="noConversion"/>
  </si>
  <si>
    <t>: DYPNF</t>
    <phoneticPr fontId="17" type="noConversion"/>
  </si>
  <si>
    <t>: 39, MAGOKJUNGANG 8-RO 7-GIL, GANGSEO-GU, SEOUL, REPUBLIC OF KOREA</t>
    <phoneticPr fontId="17" type="noConversion"/>
  </si>
  <si>
    <t>Sheet No. 1 of  2</t>
    <phoneticPr fontId="17" type="noConversion"/>
  </si>
  <si>
    <t xml:space="preserve">Requisition No. </t>
    <phoneticPr fontId="17" type="noConversion"/>
  </si>
  <si>
    <t>EA</t>
    <phoneticPr fontId="17" type="noConversion"/>
  </si>
  <si>
    <t>Conveying Station</t>
    <phoneticPr fontId="17" type="noConversion"/>
  </si>
  <si>
    <t>Conveying Station</t>
    <phoneticPr fontId="17" type="noConversion"/>
  </si>
  <si>
    <t>Compressor</t>
    <phoneticPr fontId="17" type="noConversion"/>
  </si>
  <si>
    <t>44C-40001A/B</t>
    <phoneticPr fontId="17" type="noConversion"/>
  </si>
  <si>
    <t>2</t>
    <phoneticPr fontId="17" type="noConversion"/>
  </si>
  <si>
    <t>1</t>
    <phoneticPr fontId="17" type="noConversion"/>
  </si>
  <si>
    <t>10</t>
    <phoneticPr fontId="17" type="noConversion"/>
  </si>
  <si>
    <t>4</t>
    <phoneticPr fontId="17" type="noConversion"/>
  </si>
  <si>
    <t>Two Years Operation spares</t>
    <phoneticPr fontId="17" type="noConversion"/>
  </si>
  <si>
    <t>دو سال یدکی کارکرد</t>
    <phoneticPr fontId="17" type="noConversion"/>
  </si>
  <si>
    <t xml:space="preserve">MANUFACTURER'S </t>
    <phoneticPr fontId="17" type="noConversion"/>
  </si>
  <si>
    <t>تولید کننده</t>
    <phoneticPr fontId="17" type="noConversion"/>
  </si>
  <si>
    <t>: POWDER PCS PKG (44W-40001)</t>
    <phoneticPr fontId="17" type="noConversion"/>
  </si>
  <si>
    <t>: SPARE PARTS FOR CAPITAL</t>
    <phoneticPr fontId="17" type="noConversion"/>
  </si>
  <si>
    <t xml:space="preserve">  SPARE PARTS FOR CAPITAL</t>
    <phoneticPr fontId="17" type="noConversion"/>
  </si>
  <si>
    <t>Complete rotor plus one complete</t>
    <phoneticPr fontId="17" type="noConversion"/>
  </si>
  <si>
    <t>sealing system for each type and size</t>
    <phoneticPr fontId="17" type="noConversion"/>
  </si>
  <si>
    <t>Lube oil Pump</t>
    <phoneticPr fontId="17" type="noConversion"/>
  </si>
  <si>
    <t>Gear and Pinion</t>
    <phoneticPr fontId="17" type="noConversion"/>
  </si>
  <si>
    <t>12" Complete Valve</t>
    <phoneticPr fontId="17" type="noConversion"/>
  </si>
  <si>
    <t>2.2 Kw, Motor &amp; Gearbox</t>
    <phoneticPr fontId="17" type="noConversion"/>
  </si>
  <si>
    <t>7.5 Kw, Motor &amp; Gearbox</t>
    <phoneticPr fontId="17" type="noConversion"/>
  </si>
  <si>
    <t>20" Complete Valve</t>
    <phoneticPr fontId="17" type="noConversion"/>
  </si>
  <si>
    <t>44Z-20002A/B</t>
    <phoneticPr fontId="17" type="noConversion"/>
  </si>
  <si>
    <t>Rotary Valve</t>
    <phoneticPr fontId="17" type="noConversion"/>
  </si>
  <si>
    <t>44Z-40004A/B</t>
    <phoneticPr fontId="17" type="noConversion"/>
  </si>
  <si>
    <t>44Z-40003A/B</t>
    <phoneticPr fontId="17" type="noConversion"/>
  </si>
  <si>
    <t>44Z-40002A/B</t>
    <phoneticPr fontId="17" type="noConversion"/>
  </si>
  <si>
    <t>44Z-40001A/B</t>
    <phoneticPr fontId="17" type="noConversion"/>
  </si>
  <si>
    <t>3944-VD-0171-DYP-RE-400-DWG-0051</t>
    <phoneticPr fontId="17" type="noConversion"/>
  </si>
  <si>
    <t>3944-VD-0171-DYP-RE-400-DWG-0053</t>
    <phoneticPr fontId="17" type="noConversion"/>
  </si>
  <si>
    <t>3944-VD-0171-DYP-RE-400-DWG-0057</t>
    <phoneticPr fontId="17" type="noConversion"/>
  </si>
  <si>
    <t>3944-VD-0171-DYP-RE-400-DWG-0055</t>
    <phoneticPr fontId="17" type="noConversion"/>
  </si>
  <si>
    <t>3944-VD-0171-DYP-RE-400-DWG-0055</t>
    <phoneticPr fontId="17" type="noConversion"/>
  </si>
  <si>
    <t>3944-VD-0171-DYP-RE-400-DWG-0059</t>
    <phoneticPr fontId="17" type="noConversion"/>
  </si>
  <si>
    <t>3944-VD-0171-DYP-RE-400-DWG-0059</t>
    <phoneticPr fontId="17" type="noConversion"/>
  </si>
  <si>
    <t>3944-VD-0171-DYP-RE-400-DWG-0020</t>
    <phoneticPr fontId="17" type="noConversion"/>
  </si>
  <si>
    <t>3944-VD-0171-DYP-RE-400-DWG-0020</t>
    <phoneticPr fontId="17" type="noConversion"/>
  </si>
  <si>
    <t>Later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</si>
</sst>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name val="Arial"/>
      <charset val="178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10"/>
      <name val="B Mitra"/>
      <charset val="178"/>
    </font>
    <font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8"/>
      <name val="돋움"/>
      <family val="3"/>
      <charset val="129"/>
    </font>
    <font>
      <sz val="8"/>
      <color theme="1"/>
      <name val="Arial"/>
      <family val="2"/>
    </font>
    <font>
      <sz val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27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2" xfId="0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6" fillId="0" borderId="6" xfId="0" applyFont="1" applyBorder="1"/>
    <xf numFmtId="0" fontId="6" fillId="0" borderId="0" xfId="0" applyFont="1" applyBorder="1" applyAlignment="1"/>
    <xf numFmtId="0" fontId="0" fillId="0" borderId="7" xfId="0" applyBorder="1"/>
    <xf numFmtId="0" fontId="6" fillId="0" borderId="5" xfId="0" applyFont="1" applyBorder="1"/>
    <xf numFmtId="0" fontId="2" fillId="0" borderId="5" xfId="0" applyFont="1" applyBorder="1"/>
    <xf numFmtId="0" fontId="0" fillId="0" borderId="8" xfId="0" applyBorder="1"/>
    <xf numFmtId="0" fontId="0" fillId="0" borderId="9" xfId="0" applyBorder="1"/>
    <xf numFmtId="0" fontId="2" fillId="0" borderId="7" xfId="0" applyFont="1" applyBorder="1"/>
    <xf numFmtId="0" fontId="2" fillId="0" borderId="4" xfId="0" applyFont="1" applyBorder="1"/>
    <xf numFmtId="0" fontId="6" fillId="0" borderId="0" xfId="0" applyFont="1" applyBorder="1" applyAlignment="1">
      <alignment readingOrder="2"/>
    </xf>
    <xf numFmtId="0" fontId="6" fillId="0" borderId="3" xfId="0" applyFont="1" applyBorder="1" applyAlignment="1">
      <alignment readingOrder="2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6" xfId="0" applyFont="1" applyBorder="1" applyAlignment="1">
      <alignment readingOrder="2"/>
    </xf>
    <xf numFmtId="0" fontId="1" fillId="0" borderId="8" xfId="0" applyFont="1" applyFill="1" applyBorder="1" applyAlignment="1">
      <alignment horizontal="center" vertical="center" textRotation="90"/>
    </xf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0" fillId="0" borderId="13" xfId="0" applyBorder="1"/>
    <xf numFmtId="0" fontId="2" fillId="0" borderId="13" xfId="0" applyFont="1" applyBorder="1"/>
    <xf numFmtId="0" fontId="2" fillId="0" borderId="0" xfId="0" applyFont="1" applyBorder="1" applyAlignment="1"/>
    <xf numFmtId="0" fontId="6" fillId="0" borderId="0" xfId="0" applyFont="1" applyBorder="1" applyAlignment="1">
      <alignment horizontal="right" readingOrder="2"/>
    </xf>
    <xf numFmtId="0" fontId="11" fillId="0" borderId="8" xfId="0" applyFont="1" applyBorder="1" applyAlignment="1"/>
    <xf numFmtId="0" fontId="0" fillId="2" borderId="6" xfId="0" applyFill="1" applyBorder="1"/>
    <xf numFmtId="0" fontId="0" fillId="2" borderId="4" xfId="0" applyFill="1" applyBorder="1"/>
    <xf numFmtId="0" fontId="9" fillId="0" borderId="14" xfId="0" applyFont="1" applyBorder="1"/>
    <xf numFmtId="0" fontId="15" fillId="0" borderId="15" xfId="0" applyFont="1" applyBorder="1"/>
    <xf numFmtId="0" fontId="9" fillId="0" borderId="15" xfId="0" applyFont="1" applyFill="1" applyBorder="1"/>
    <xf numFmtId="0" fontId="9" fillId="0" borderId="8" xfId="0" applyFont="1" applyBorder="1"/>
    <xf numFmtId="0" fontId="9" fillId="0" borderId="6" xfId="0" applyFont="1" applyBorder="1"/>
    <xf numFmtId="0" fontId="9" fillId="0" borderId="0" xfId="0" applyFont="1"/>
    <xf numFmtId="0" fontId="9" fillId="0" borderId="11" xfId="0" applyFont="1" applyBorder="1" applyAlignment="1">
      <alignment horizontal="center" readingOrder="2"/>
    </xf>
    <xf numFmtId="0" fontId="14" fillId="0" borderId="1" xfId="0" applyFont="1" applyBorder="1" applyAlignment="1"/>
    <xf numFmtId="0" fontId="14" fillId="0" borderId="0" xfId="0" applyFont="1" applyBorder="1" applyAlignment="1"/>
    <xf numFmtId="0" fontId="6" fillId="0" borderId="3" xfId="0" applyFont="1" applyBorder="1" applyAlignment="1">
      <alignment horizontal="right" readingOrder="2"/>
    </xf>
    <xf numFmtId="0" fontId="6" fillId="0" borderId="9" xfId="0" applyFont="1" applyBorder="1" applyAlignment="1"/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2" fillId="0" borderId="5" xfId="0" applyFont="1" applyBorder="1" applyAlignment="1"/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1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10" fillId="0" borderId="8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0" borderId="9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right" readingOrder="2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1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readingOrder="2"/>
    </xf>
    <xf numFmtId="0" fontId="2" fillId="0" borderId="6" xfId="0" applyFont="1" applyBorder="1" applyAlignment="1">
      <alignment horizontal="center" readingOrder="2"/>
    </xf>
    <xf numFmtId="0" fontId="9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14" fillId="0" borderId="5" xfId="0" applyFont="1" applyBorder="1" applyAlignment="1">
      <alignment horizontal="distributed" vertical="center" textRotation="90" wrapText="1"/>
    </xf>
    <xf numFmtId="0" fontId="6" fillId="0" borderId="5" xfId="0" applyFont="1" applyBorder="1" applyAlignment="1">
      <alignment horizontal="distributed" vertical="center" textRotation="90"/>
    </xf>
    <xf numFmtId="0" fontId="6" fillId="0" borderId="7" xfId="0" applyFont="1" applyBorder="1" applyAlignment="1">
      <alignment horizontal="distributed" vertical="center" textRotation="90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9" fontId="2" fillId="3" borderId="13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9" fontId="2" fillId="3" borderId="13" xfId="0" quotePrefix="1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2" fillId="3" borderId="14" xfId="0" applyNumberFormat="1" applyFont="1" applyFill="1" applyBorder="1" applyAlignment="1">
      <alignment horizontal="center" vertical="center"/>
    </xf>
    <xf numFmtId="9" fontId="2" fillId="3" borderId="15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right" vertical="center" textRotation="90"/>
    </xf>
    <xf numFmtId="0" fontId="9" fillId="0" borderId="5" xfId="0" applyFont="1" applyBorder="1" applyAlignment="1">
      <alignment horizontal="right" vertical="center" textRotation="90"/>
    </xf>
    <xf numFmtId="0" fontId="9" fillId="0" borderId="0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left" vertical="center" textRotation="90"/>
    </xf>
    <xf numFmtId="0" fontId="9" fillId="0" borderId="2" xfId="0" applyFont="1" applyBorder="1" applyAlignment="1">
      <alignment horizontal="left" vertical="center" textRotation="90"/>
    </xf>
    <xf numFmtId="0" fontId="9" fillId="0" borderId="0" xfId="0" applyFont="1" applyBorder="1" applyAlignment="1">
      <alignment horizontal="left" vertical="center" textRotation="90"/>
    </xf>
    <xf numFmtId="0" fontId="9" fillId="0" borderId="6" xfId="0" applyFont="1" applyBorder="1" applyAlignment="1">
      <alignment horizontal="left" vertical="center" textRotation="90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9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textRotation="90"/>
    </xf>
    <xf numFmtId="0" fontId="2" fillId="0" borderId="2" xfId="0" applyFont="1" applyBorder="1" applyAlignment="1">
      <alignment horizontal="left" vertical="center" textRotation="90"/>
    </xf>
    <xf numFmtId="0" fontId="2" fillId="0" borderId="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 textRotation="90"/>
    </xf>
    <xf numFmtId="0" fontId="2" fillId="0" borderId="4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65314</xdr:colOff>
      <xdr:row>0</xdr:row>
      <xdr:rowOff>0</xdr:rowOff>
    </xdr:from>
    <xdr:to>
      <xdr:col>44</xdr:col>
      <xdr:colOff>65314</xdr:colOff>
      <xdr:row>1</xdr:row>
      <xdr:rowOff>0</xdr:rowOff>
    </xdr:to>
    <xdr:grpSp>
      <xdr:nvGrpSpPr>
        <xdr:cNvPr id="2077" name="Group 155"/>
        <xdr:cNvGrpSpPr>
          <a:grpSpLocks/>
        </xdr:cNvGrpSpPr>
      </xdr:nvGrpSpPr>
      <xdr:grpSpPr bwMode="auto">
        <a:xfrm>
          <a:off x="3212705" y="0"/>
          <a:ext cx="9715500" cy="1159565"/>
          <a:chOff x="1487506" y="0"/>
          <a:chExt cx="3896329" cy="761999"/>
        </a:xfrm>
      </xdr:grpSpPr>
      <xdr:sp macro="" textlink="">
        <xdr:nvSpPr>
          <xdr:cNvPr id="3" name="Rectangle 2"/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/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960120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564" y="182880"/>
          <a:ext cx="57095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160020</xdr:colOff>
      <xdr:row>0</xdr:row>
      <xdr:rowOff>883920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60" y="228600"/>
          <a:ext cx="601980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65314</xdr:colOff>
      <xdr:row>0</xdr:row>
      <xdr:rowOff>620486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4600" y="91440"/>
          <a:ext cx="1665514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213632</xdr:colOff>
      <xdr:row>0</xdr:row>
      <xdr:rowOff>1095376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2"/>
  <sheetViews>
    <sheetView tabSelected="1" view="pageBreakPreview" zoomScale="115" zoomScaleNormal="55" zoomScaleSheetLayoutView="115" workbookViewId="0">
      <selection activeCell="Z27" sqref="Z27:AA27"/>
    </sheetView>
  </sheetViews>
  <sheetFormatPr defaultRowHeight="12.75"/>
  <cols>
    <col min="1" max="1" width="3.140625" customWidth="1"/>
    <col min="2" max="4" width="2.7109375" customWidth="1"/>
    <col min="5" max="5" width="3.140625" customWidth="1"/>
    <col min="6" max="18" width="2.7109375" customWidth="1"/>
    <col min="19" max="19" width="4.28515625" customWidth="1"/>
    <col min="20" max="20" width="1.85546875" customWidth="1"/>
    <col min="21" max="21" width="1.7109375" customWidth="1"/>
    <col min="30" max="30" width="4.42578125" customWidth="1"/>
    <col min="31" max="31" width="3.7109375" customWidth="1"/>
    <col min="32" max="34" width="3.28515625" customWidth="1"/>
    <col min="35" max="35" width="3.42578125" customWidth="1"/>
    <col min="36" max="36" width="4.140625" customWidth="1"/>
    <col min="37" max="38" width="4.42578125" customWidth="1"/>
    <col min="39" max="39" width="4.140625" customWidth="1"/>
    <col min="40" max="40" width="7.42578125" customWidth="1"/>
    <col min="41" max="41" width="7.28515625" customWidth="1"/>
    <col min="42" max="42" width="2.5703125" customWidth="1"/>
    <col min="43" max="43" width="2.7109375" customWidth="1"/>
    <col min="44" max="44" width="2.85546875" customWidth="1"/>
    <col min="45" max="45" width="2.42578125" customWidth="1"/>
    <col min="46" max="47" width="2.5703125" customWidth="1"/>
    <col min="48" max="48" width="3" customWidth="1"/>
    <col min="49" max="51" width="2.5703125" customWidth="1"/>
    <col min="52" max="52" width="18.42578125" customWidth="1"/>
    <col min="53" max="54" width="3.85546875" customWidth="1"/>
  </cols>
  <sheetData>
    <row r="1" spans="1:55" ht="91.5" customHeight="1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60" t="s">
        <v>88</v>
      </c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34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3"/>
    </row>
    <row r="2" spans="1:55" ht="12" customHeight="1">
      <c r="A2" s="64">
        <v>21</v>
      </c>
      <c r="B2" s="66" t="s">
        <v>0</v>
      </c>
      <c r="C2" s="67"/>
      <c r="D2" s="67"/>
      <c r="E2" s="67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72" t="s">
        <v>7</v>
      </c>
      <c r="T2" s="96" t="s">
        <v>87</v>
      </c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82" t="s">
        <v>11</v>
      </c>
      <c r="AL2" s="82"/>
      <c r="AM2" s="82"/>
      <c r="AN2" s="82"/>
      <c r="AO2" s="83"/>
      <c r="AP2" s="86" t="s">
        <v>31</v>
      </c>
      <c r="AQ2" s="87"/>
      <c r="AR2" s="87"/>
      <c r="AS2" s="87"/>
      <c r="AT2" s="90" t="s">
        <v>112</v>
      </c>
      <c r="AU2" s="87"/>
      <c r="AV2" s="87"/>
      <c r="AW2" s="87"/>
      <c r="AX2" s="87"/>
      <c r="AY2" s="87"/>
      <c r="AZ2" s="87"/>
      <c r="BA2" s="87"/>
      <c r="BB2" s="91"/>
      <c r="BC2" s="2"/>
    </row>
    <row r="3" spans="1:55" ht="12" customHeight="1">
      <c r="A3" s="65"/>
      <c r="B3" s="74" t="s">
        <v>1</v>
      </c>
      <c r="C3" s="75"/>
      <c r="D3" s="75"/>
      <c r="E3" s="75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1"/>
      <c r="S3" s="73"/>
      <c r="T3" s="94" t="s">
        <v>113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84"/>
      <c r="AL3" s="84"/>
      <c r="AM3" s="84"/>
      <c r="AN3" s="84"/>
      <c r="AO3" s="85"/>
      <c r="AP3" s="88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92"/>
      <c r="BC3" s="2"/>
    </row>
    <row r="4" spans="1:55" ht="10.5" customHeight="1">
      <c r="A4" s="76">
        <v>1</v>
      </c>
      <c r="B4" s="79" t="s">
        <v>78</v>
      </c>
      <c r="C4" s="109" t="s">
        <v>2</v>
      </c>
      <c r="D4" s="112" t="s">
        <v>64</v>
      </c>
      <c r="E4" s="115" t="s">
        <v>92</v>
      </c>
      <c r="F4" s="93" t="s">
        <v>102</v>
      </c>
      <c r="G4" s="93" t="s">
        <v>122</v>
      </c>
      <c r="H4" s="263" t="s">
        <v>127</v>
      </c>
      <c r="I4" s="93" t="s">
        <v>126</v>
      </c>
      <c r="J4" s="93" t="s">
        <v>125</v>
      </c>
      <c r="K4" s="93" t="s">
        <v>124</v>
      </c>
      <c r="L4" s="93"/>
      <c r="M4" s="93"/>
      <c r="N4" s="93"/>
      <c r="O4" s="93"/>
      <c r="P4" s="119"/>
      <c r="Q4" s="119"/>
      <c r="R4" s="119"/>
      <c r="S4" s="73"/>
      <c r="T4" s="47" t="s">
        <v>59</v>
      </c>
      <c r="U4" s="23"/>
      <c r="V4" s="23"/>
      <c r="W4" s="23"/>
      <c r="X4" s="23"/>
      <c r="Y4" s="23"/>
      <c r="Z4" s="23"/>
      <c r="AB4" s="44" t="s">
        <v>85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98" t="s">
        <v>32</v>
      </c>
      <c r="AQ4" s="99"/>
      <c r="AR4" s="99"/>
      <c r="AS4" s="99"/>
      <c r="AT4" s="99" t="s">
        <v>111</v>
      </c>
      <c r="AU4" s="99"/>
      <c r="AV4" s="99"/>
      <c r="AW4" s="99"/>
      <c r="AX4" s="99"/>
      <c r="AY4" s="99"/>
      <c r="AZ4" s="99"/>
      <c r="BA4" s="99"/>
      <c r="BB4" s="102"/>
    </row>
    <row r="5" spans="1:55" ht="10.5" customHeight="1">
      <c r="A5" s="77"/>
      <c r="B5" s="80"/>
      <c r="C5" s="110"/>
      <c r="D5" s="113"/>
      <c r="E5" s="116"/>
      <c r="F5" s="80"/>
      <c r="G5" s="80"/>
      <c r="H5" s="264"/>
      <c r="I5" s="80"/>
      <c r="J5" s="80"/>
      <c r="K5" s="80"/>
      <c r="L5" s="80"/>
      <c r="M5" s="80"/>
      <c r="N5" s="80"/>
      <c r="O5" s="80"/>
      <c r="P5" s="120"/>
      <c r="Q5" s="120"/>
      <c r="R5" s="120"/>
      <c r="S5" s="73"/>
      <c r="T5" s="9"/>
      <c r="U5" s="9"/>
      <c r="V5" s="9"/>
      <c r="W5" s="9"/>
      <c r="X5" s="104" t="s">
        <v>10</v>
      </c>
      <c r="Y5" s="104"/>
      <c r="Z5" s="104"/>
      <c r="AA5" s="104"/>
      <c r="AB5" s="104"/>
      <c r="AC5" s="104"/>
      <c r="AD5" s="104"/>
      <c r="AH5" s="20"/>
      <c r="AI5" s="20"/>
      <c r="AJ5" s="20"/>
      <c r="AK5" s="20"/>
      <c r="AL5" s="20"/>
      <c r="AM5" s="20"/>
      <c r="AN5" s="33" t="s">
        <v>62</v>
      </c>
      <c r="AO5" s="24"/>
      <c r="AP5" s="100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3"/>
    </row>
    <row r="6" spans="1:55" ht="10.5" customHeight="1">
      <c r="A6" s="77"/>
      <c r="B6" s="80"/>
      <c r="C6" s="110"/>
      <c r="D6" s="113"/>
      <c r="E6" s="116"/>
      <c r="F6" s="80"/>
      <c r="G6" s="80"/>
      <c r="H6" s="264"/>
      <c r="I6" s="80"/>
      <c r="J6" s="80"/>
      <c r="K6" s="80"/>
      <c r="L6" s="80"/>
      <c r="M6" s="80"/>
      <c r="N6" s="80"/>
      <c r="O6" s="80"/>
      <c r="P6" s="120"/>
      <c r="Q6" s="120"/>
      <c r="R6" s="120"/>
      <c r="S6" s="73"/>
      <c r="T6" s="9"/>
      <c r="V6" s="45" t="s">
        <v>82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98" t="s">
        <v>33</v>
      </c>
      <c r="AQ6" s="99"/>
      <c r="AR6" s="99"/>
      <c r="AS6" s="99"/>
      <c r="AT6" s="99" t="s">
        <v>94</v>
      </c>
      <c r="AU6" s="99"/>
      <c r="AV6" s="99"/>
      <c r="AW6" s="99"/>
      <c r="AX6" s="99"/>
      <c r="AY6" s="99"/>
      <c r="AZ6" s="99"/>
      <c r="BA6" s="99"/>
      <c r="BB6" s="102"/>
    </row>
    <row r="7" spans="1:55" ht="10.5" customHeight="1">
      <c r="A7" s="77"/>
      <c r="B7" s="80"/>
      <c r="C7" s="110"/>
      <c r="D7" s="113"/>
      <c r="E7" s="116"/>
      <c r="F7" s="80"/>
      <c r="G7" s="80"/>
      <c r="H7" s="264"/>
      <c r="I7" s="80"/>
      <c r="J7" s="80"/>
      <c r="K7" s="80"/>
      <c r="L7" s="80"/>
      <c r="M7" s="80"/>
      <c r="N7" s="80"/>
      <c r="O7" s="80"/>
      <c r="P7" s="120"/>
      <c r="Q7" s="120"/>
      <c r="R7" s="120"/>
      <c r="S7" s="73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33" t="s">
        <v>57</v>
      </c>
      <c r="AO7" s="11"/>
      <c r="AP7" s="100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3"/>
    </row>
    <row r="8" spans="1:55" ht="10.5" customHeight="1">
      <c r="A8" s="77"/>
      <c r="B8" s="80"/>
      <c r="C8" s="110"/>
      <c r="D8" s="113"/>
      <c r="E8" s="116"/>
      <c r="F8" s="80"/>
      <c r="G8" s="80"/>
      <c r="H8" s="264"/>
      <c r="I8" s="80"/>
      <c r="J8" s="80"/>
      <c r="K8" s="80"/>
      <c r="L8" s="80"/>
      <c r="M8" s="80"/>
      <c r="N8" s="80"/>
      <c r="O8" s="80"/>
      <c r="P8" s="120"/>
      <c r="Q8" s="120"/>
      <c r="R8" s="120"/>
      <c r="S8" s="73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98" t="s">
        <v>93</v>
      </c>
      <c r="AQ8" s="99"/>
      <c r="AR8" s="99"/>
      <c r="AS8" s="99"/>
      <c r="AT8" s="105" t="s">
        <v>95</v>
      </c>
      <c r="AU8" s="105"/>
      <c r="AV8" s="105"/>
      <c r="AW8" s="105"/>
      <c r="AX8" s="105"/>
      <c r="AY8" s="105"/>
      <c r="AZ8" s="105"/>
      <c r="BA8" s="105"/>
      <c r="BB8" s="106"/>
    </row>
    <row r="9" spans="1:55" ht="12" customHeight="1">
      <c r="A9" s="78"/>
      <c r="B9" s="81"/>
      <c r="C9" s="111"/>
      <c r="D9" s="114"/>
      <c r="E9" s="117"/>
      <c r="F9" s="81"/>
      <c r="G9" s="81"/>
      <c r="H9" s="265"/>
      <c r="I9" s="81"/>
      <c r="J9" s="81"/>
      <c r="K9" s="81"/>
      <c r="L9" s="81"/>
      <c r="M9" s="81"/>
      <c r="N9" s="81"/>
      <c r="O9" s="81"/>
      <c r="P9" s="121"/>
      <c r="Q9" s="121"/>
      <c r="R9" s="121"/>
      <c r="S9" s="73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63</v>
      </c>
      <c r="AO9" s="6"/>
      <c r="AP9" s="100"/>
      <c r="AQ9" s="101"/>
      <c r="AR9" s="101"/>
      <c r="AS9" s="101"/>
      <c r="AT9" s="107"/>
      <c r="AU9" s="107"/>
      <c r="AV9" s="107"/>
      <c r="AW9" s="107"/>
      <c r="AX9" s="107"/>
      <c r="AY9" s="107"/>
      <c r="AZ9" s="107"/>
      <c r="BA9" s="107"/>
      <c r="BB9" s="108"/>
    </row>
    <row r="10" spans="1:55" ht="12" customHeight="1">
      <c r="A10" s="76">
        <v>2</v>
      </c>
      <c r="B10" s="93" t="s">
        <v>109</v>
      </c>
      <c r="C10" s="109" t="s">
        <v>3</v>
      </c>
      <c r="D10" s="118" t="s">
        <v>110</v>
      </c>
      <c r="E10" s="115" t="s">
        <v>4</v>
      </c>
      <c r="F10" s="93" t="s">
        <v>101</v>
      </c>
      <c r="G10" s="93" t="s">
        <v>100</v>
      </c>
      <c r="H10" s="93" t="s">
        <v>99</v>
      </c>
      <c r="I10" s="93" t="s">
        <v>123</v>
      </c>
      <c r="J10" s="93" t="s">
        <v>123</v>
      </c>
      <c r="K10" s="93" t="s">
        <v>123</v>
      </c>
      <c r="L10" s="93"/>
      <c r="M10" s="93"/>
      <c r="N10" s="93"/>
      <c r="O10" s="93"/>
      <c r="P10" s="119"/>
      <c r="Q10" s="119"/>
      <c r="R10" s="119"/>
      <c r="S10" s="73"/>
      <c r="T10" s="156" t="s">
        <v>13</v>
      </c>
      <c r="U10" s="166" t="s">
        <v>14</v>
      </c>
      <c r="V10" s="37" t="s">
        <v>69</v>
      </c>
      <c r="W10" s="16"/>
      <c r="X10" s="16"/>
      <c r="Y10" s="16"/>
      <c r="Z10" s="16"/>
      <c r="AA10" s="16"/>
      <c r="AB10" s="16"/>
      <c r="AC10" s="16"/>
      <c r="AD10" s="16"/>
      <c r="AE10" s="38" t="s">
        <v>70</v>
      </c>
      <c r="AF10" s="40" t="s">
        <v>72</v>
      </c>
      <c r="AG10" s="16"/>
      <c r="AH10" s="16"/>
      <c r="AI10" s="16"/>
      <c r="AJ10" s="16"/>
      <c r="AK10" s="16"/>
      <c r="AL10" s="16"/>
      <c r="AM10" s="16"/>
      <c r="AN10" s="25"/>
      <c r="AO10" s="39" t="s">
        <v>71</v>
      </c>
      <c r="AP10" s="149" t="s">
        <v>34</v>
      </c>
      <c r="AQ10" s="150"/>
      <c r="AR10" s="150"/>
      <c r="AS10" s="150"/>
      <c r="AT10" s="131" t="s">
        <v>35</v>
      </c>
      <c r="AU10" s="131"/>
      <c r="AV10" s="131"/>
      <c r="AW10" s="131"/>
      <c r="AX10" s="131"/>
      <c r="AY10" s="131"/>
      <c r="AZ10" s="131"/>
      <c r="BA10" s="131"/>
      <c r="BB10" s="132"/>
    </row>
    <row r="11" spans="1:55" ht="12" customHeight="1">
      <c r="A11" s="77"/>
      <c r="B11" s="80"/>
      <c r="C11" s="110"/>
      <c r="D11" s="113"/>
      <c r="E11" s="116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120"/>
      <c r="Q11" s="120"/>
      <c r="R11" s="120"/>
      <c r="S11" s="73"/>
      <c r="T11" s="157"/>
      <c r="U11" s="167"/>
      <c r="V11" s="42" t="s">
        <v>77</v>
      </c>
      <c r="AE11" s="10"/>
      <c r="AF11" s="133" t="s">
        <v>22</v>
      </c>
      <c r="AG11" s="134"/>
      <c r="AH11" s="134"/>
      <c r="AI11" s="135"/>
      <c r="AJ11" s="136" t="s">
        <v>107</v>
      </c>
      <c r="AK11" s="138" t="s">
        <v>108</v>
      </c>
      <c r="AL11" s="126" t="s">
        <v>29</v>
      </c>
      <c r="AM11" s="123" t="s">
        <v>30</v>
      </c>
      <c r="AN11" s="48"/>
      <c r="AO11" s="35"/>
      <c r="AP11" s="140" t="s">
        <v>36</v>
      </c>
      <c r="AQ11" s="141"/>
      <c r="AR11" s="141" t="s">
        <v>37</v>
      </c>
      <c r="AS11" s="146"/>
      <c r="AT11" s="125" t="s">
        <v>38</v>
      </c>
      <c r="AU11" s="128" t="s">
        <v>39</v>
      </c>
      <c r="AV11" s="122" t="s">
        <v>40</v>
      </c>
      <c r="AW11" s="125" t="s">
        <v>41</v>
      </c>
      <c r="AX11" s="128" t="s">
        <v>42</v>
      </c>
      <c r="AY11" s="122" t="s">
        <v>40</v>
      </c>
      <c r="AZ11" s="26"/>
      <c r="BA11" s="126" t="s">
        <v>46</v>
      </c>
      <c r="BB11" s="123" t="s">
        <v>47</v>
      </c>
    </row>
    <row r="12" spans="1:55" ht="12" customHeight="1">
      <c r="A12" s="77"/>
      <c r="B12" s="80"/>
      <c r="C12" s="110"/>
      <c r="D12" s="113"/>
      <c r="E12" s="116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120"/>
      <c r="Q12" s="120"/>
      <c r="R12" s="120"/>
      <c r="S12" s="73"/>
      <c r="T12" s="157"/>
      <c r="U12" s="167"/>
      <c r="AE12" s="10"/>
      <c r="AF12" s="133" t="s">
        <v>23</v>
      </c>
      <c r="AG12" s="134"/>
      <c r="AH12" s="134"/>
      <c r="AI12" s="135"/>
      <c r="AJ12" s="136"/>
      <c r="AK12" s="138"/>
      <c r="AL12" s="126"/>
      <c r="AM12" s="123"/>
      <c r="AN12" s="48"/>
      <c r="AO12" s="35"/>
      <c r="AP12" s="142"/>
      <c r="AQ12" s="143"/>
      <c r="AR12" s="143"/>
      <c r="AS12" s="147"/>
      <c r="AT12" s="126"/>
      <c r="AU12" s="129"/>
      <c r="AV12" s="123"/>
      <c r="AW12" s="126"/>
      <c r="AX12" s="129"/>
      <c r="AY12" s="123"/>
      <c r="AZ12" s="27"/>
      <c r="BA12" s="126"/>
      <c r="BB12" s="123"/>
    </row>
    <row r="13" spans="1:55" ht="12" customHeight="1">
      <c r="A13" s="77"/>
      <c r="B13" s="80"/>
      <c r="C13" s="110"/>
      <c r="D13" s="113"/>
      <c r="E13" s="116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120"/>
      <c r="Q13" s="120"/>
      <c r="R13" s="120"/>
      <c r="S13" s="73" t="s">
        <v>8</v>
      </c>
      <c r="T13" s="157"/>
      <c r="U13" s="167"/>
      <c r="W13" s="1"/>
      <c r="X13" s="1"/>
      <c r="Y13" s="1"/>
      <c r="Z13" s="1"/>
      <c r="AA13" s="1"/>
      <c r="AB13" s="1"/>
      <c r="AC13" s="1"/>
      <c r="AD13" s="1"/>
      <c r="AE13" s="41" t="s">
        <v>76</v>
      </c>
      <c r="AF13" s="151" t="s">
        <v>24</v>
      </c>
      <c r="AG13" s="152"/>
      <c r="AH13" s="152"/>
      <c r="AI13" s="153"/>
      <c r="AJ13" s="136"/>
      <c r="AK13" s="138"/>
      <c r="AL13" s="126"/>
      <c r="AM13" s="123"/>
      <c r="AN13" s="48"/>
      <c r="AO13" s="35"/>
      <c r="AP13" s="142"/>
      <c r="AQ13" s="143"/>
      <c r="AR13" s="143"/>
      <c r="AS13" s="147"/>
      <c r="AT13" s="126"/>
      <c r="AU13" s="129"/>
      <c r="AV13" s="123"/>
      <c r="AW13" s="126"/>
      <c r="AX13" s="129"/>
      <c r="AY13" s="123"/>
      <c r="AZ13" s="27"/>
      <c r="BA13" s="126"/>
      <c r="BB13" s="123"/>
    </row>
    <row r="14" spans="1:55" ht="12" customHeight="1">
      <c r="A14" s="77"/>
      <c r="B14" s="80"/>
      <c r="C14" s="110"/>
      <c r="D14" s="113"/>
      <c r="E14" s="116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120"/>
      <c r="Q14" s="120"/>
      <c r="R14" s="120"/>
      <c r="S14" s="73"/>
      <c r="T14" s="157"/>
      <c r="U14" s="167"/>
      <c r="AE14" s="6"/>
      <c r="AF14" s="13"/>
      <c r="AG14" s="5"/>
      <c r="AH14" s="5"/>
      <c r="AI14" s="6"/>
      <c r="AJ14" s="136"/>
      <c r="AK14" s="138"/>
      <c r="AL14" s="126"/>
      <c r="AM14" s="123"/>
      <c r="AN14" s="154" t="s">
        <v>89</v>
      </c>
      <c r="AO14" s="155"/>
      <c r="AP14" s="142"/>
      <c r="AQ14" s="143"/>
      <c r="AR14" s="143"/>
      <c r="AS14" s="147"/>
      <c r="AT14" s="126"/>
      <c r="AU14" s="129"/>
      <c r="AV14" s="123"/>
      <c r="AW14" s="126"/>
      <c r="AX14" s="129"/>
      <c r="AY14" s="123"/>
      <c r="AZ14" s="28" t="s">
        <v>43</v>
      </c>
      <c r="BA14" s="126"/>
      <c r="BB14" s="123"/>
    </row>
    <row r="15" spans="1:55" ht="11.25" customHeight="1">
      <c r="A15" s="78"/>
      <c r="B15" s="81"/>
      <c r="C15" s="111"/>
      <c r="D15" s="114"/>
      <c r="E15" s="117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121"/>
      <c r="Q15" s="121"/>
      <c r="R15" s="121"/>
      <c r="S15" s="73"/>
      <c r="T15" s="157"/>
      <c r="U15" s="167"/>
      <c r="V15" s="37" t="s">
        <v>79</v>
      </c>
      <c r="W15" s="16"/>
      <c r="X15" s="16"/>
      <c r="Y15" s="16"/>
      <c r="Z15" s="16"/>
      <c r="AA15" s="16"/>
      <c r="AB15" s="16"/>
      <c r="AC15" s="16"/>
      <c r="AD15" s="170"/>
      <c r="AE15" s="171"/>
      <c r="AF15" s="156" t="s">
        <v>25</v>
      </c>
      <c r="AG15" s="159" t="s">
        <v>26</v>
      </c>
      <c r="AH15" s="156" t="s">
        <v>27</v>
      </c>
      <c r="AI15" s="159" t="s">
        <v>28</v>
      </c>
      <c r="AJ15" s="136"/>
      <c r="AK15" s="138"/>
      <c r="AL15" s="126"/>
      <c r="AM15" s="123"/>
      <c r="AN15" s="154"/>
      <c r="AO15" s="155"/>
      <c r="AP15" s="142"/>
      <c r="AQ15" s="143"/>
      <c r="AR15" s="143"/>
      <c r="AS15" s="147"/>
      <c r="AT15" s="126"/>
      <c r="AU15" s="129"/>
      <c r="AV15" s="123"/>
      <c r="AW15" s="126"/>
      <c r="AX15" s="129"/>
      <c r="AY15" s="123"/>
      <c r="AZ15" s="28" t="s">
        <v>44</v>
      </c>
      <c r="BA15" s="126"/>
      <c r="BB15" s="123"/>
    </row>
    <row r="16" spans="1:55" ht="13.5" customHeight="1">
      <c r="A16" s="76">
        <v>3</v>
      </c>
      <c r="B16" s="79" t="s">
        <v>86</v>
      </c>
      <c r="C16" s="109" t="s">
        <v>5</v>
      </c>
      <c r="D16" s="118" t="s">
        <v>110</v>
      </c>
      <c r="E16" s="115" t="s">
        <v>6</v>
      </c>
      <c r="F16" s="93" t="s">
        <v>137</v>
      </c>
      <c r="G16" s="93" t="s">
        <v>137</v>
      </c>
      <c r="H16" s="93" t="s">
        <v>137</v>
      </c>
      <c r="I16" s="93" t="s">
        <v>137</v>
      </c>
      <c r="J16" s="93" t="s">
        <v>137</v>
      </c>
      <c r="K16" s="93" t="s">
        <v>137</v>
      </c>
      <c r="L16" s="119"/>
      <c r="M16" s="119"/>
      <c r="N16" s="119"/>
      <c r="O16" s="119"/>
      <c r="P16" s="119"/>
      <c r="Q16" s="119"/>
      <c r="R16" s="119"/>
      <c r="S16" s="73"/>
      <c r="T16" s="157"/>
      <c r="U16" s="167"/>
      <c r="V16" s="15" t="s">
        <v>15</v>
      </c>
      <c r="W16" s="9"/>
      <c r="X16" s="9"/>
      <c r="Y16" s="11" t="s">
        <v>16</v>
      </c>
      <c r="Z16" s="17"/>
      <c r="AA16" s="4"/>
      <c r="AB16" s="179" t="s">
        <v>74</v>
      </c>
      <c r="AC16" s="180"/>
      <c r="AD16" s="185" t="s">
        <v>84</v>
      </c>
      <c r="AE16" s="183" t="s">
        <v>61</v>
      </c>
      <c r="AF16" s="157"/>
      <c r="AG16" s="160"/>
      <c r="AH16" s="157"/>
      <c r="AI16" s="160"/>
      <c r="AJ16" s="136"/>
      <c r="AK16" s="138"/>
      <c r="AL16" s="126"/>
      <c r="AM16" s="123"/>
      <c r="AN16" s="162" t="s">
        <v>60</v>
      </c>
      <c r="AO16" s="163"/>
      <c r="AP16" s="142"/>
      <c r="AQ16" s="143"/>
      <c r="AR16" s="143"/>
      <c r="AS16" s="147"/>
      <c r="AT16" s="126"/>
      <c r="AU16" s="129"/>
      <c r="AV16" s="123"/>
      <c r="AW16" s="126"/>
      <c r="AX16" s="129"/>
      <c r="AY16" s="123"/>
      <c r="AZ16" s="28" t="s">
        <v>45</v>
      </c>
      <c r="BA16" s="126"/>
      <c r="BB16" s="123"/>
    </row>
    <row r="17" spans="1:56">
      <c r="A17" s="77"/>
      <c r="B17" s="80"/>
      <c r="C17" s="110"/>
      <c r="D17" s="113"/>
      <c r="E17" s="116"/>
      <c r="F17" s="80"/>
      <c r="G17" s="80"/>
      <c r="H17" s="80"/>
      <c r="I17" s="80"/>
      <c r="J17" s="80"/>
      <c r="K17" s="80"/>
      <c r="L17" s="120"/>
      <c r="M17" s="120"/>
      <c r="N17" s="120"/>
      <c r="O17" s="120"/>
      <c r="P17" s="120"/>
      <c r="Q17" s="120"/>
      <c r="R17" s="120"/>
      <c r="S17" s="73"/>
      <c r="T17" s="157"/>
      <c r="U17" s="167"/>
      <c r="V17" s="14" t="s">
        <v>17</v>
      </c>
      <c r="W17" s="9"/>
      <c r="X17" s="9"/>
      <c r="Y17" s="11" t="s">
        <v>18</v>
      </c>
      <c r="Z17" s="8"/>
      <c r="AA17" s="10"/>
      <c r="AB17" s="174" t="s">
        <v>75</v>
      </c>
      <c r="AC17" s="175"/>
      <c r="AD17" s="186"/>
      <c r="AE17" s="183"/>
      <c r="AF17" s="157"/>
      <c r="AG17" s="160"/>
      <c r="AH17" s="157"/>
      <c r="AI17" s="160"/>
      <c r="AJ17" s="136"/>
      <c r="AK17" s="138"/>
      <c r="AL17" s="126"/>
      <c r="AM17" s="123"/>
      <c r="AN17" s="164"/>
      <c r="AO17" s="165"/>
      <c r="AP17" s="142"/>
      <c r="AQ17" s="143"/>
      <c r="AR17" s="143"/>
      <c r="AS17" s="147"/>
      <c r="AT17" s="126"/>
      <c r="AU17" s="129"/>
      <c r="AV17" s="123"/>
      <c r="AW17" s="126"/>
      <c r="AX17" s="129"/>
      <c r="AY17" s="123"/>
      <c r="AZ17" s="43" t="s">
        <v>81</v>
      </c>
      <c r="BA17" s="126"/>
      <c r="BB17" s="123"/>
    </row>
    <row r="18" spans="1:56">
      <c r="A18" s="77"/>
      <c r="B18" s="80"/>
      <c r="C18" s="110"/>
      <c r="D18" s="113"/>
      <c r="E18" s="116"/>
      <c r="F18" s="80"/>
      <c r="G18" s="80"/>
      <c r="H18" s="80"/>
      <c r="I18" s="80"/>
      <c r="J18" s="80"/>
      <c r="K18" s="80"/>
      <c r="L18" s="120"/>
      <c r="M18" s="120"/>
      <c r="N18" s="120"/>
      <c r="O18" s="120"/>
      <c r="P18" s="120"/>
      <c r="Q18" s="120"/>
      <c r="R18" s="120"/>
      <c r="S18" s="73"/>
      <c r="T18" s="157"/>
      <c r="U18" s="167"/>
      <c r="V18" s="14" t="s">
        <v>19</v>
      </c>
      <c r="W18" s="9"/>
      <c r="X18" s="9"/>
      <c r="Y18" s="10"/>
      <c r="Z18" s="174" t="s">
        <v>73</v>
      </c>
      <c r="AA18" s="175"/>
      <c r="AB18" s="176" t="s">
        <v>21</v>
      </c>
      <c r="AC18" s="175"/>
      <c r="AD18" s="186"/>
      <c r="AE18" s="183"/>
      <c r="AF18" s="157"/>
      <c r="AG18" s="160"/>
      <c r="AH18" s="157"/>
      <c r="AI18" s="160"/>
      <c r="AJ18" s="136"/>
      <c r="AK18" s="138"/>
      <c r="AL18" s="126"/>
      <c r="AM18" s="123"/>
      <c r="AN18" s="48"/>
      <c r="AO18" s="35"/>
      <c r="AP18" s="142"/>
      <c r="AQ18" s="143"/>
      <c r="AR18" s="143"/>
      <c r="AS18" s="147"/>
      <c r="AT18" s="126"/>
      <c r="AU18" s="129"/>
      <c r="AV18" s="123"/>
      <c r="AW18" s="126"/>
      <c r="AX18" s="129"/>
      <c r="AY18" s="123"/>
      <c r="AZ18" s="27"/>
      <c r="BA18" s="126"/>
      <c r="BB18" s="123"/>
    </row>
    <row r="19" spans="1:56">
      <c r="A19" s="77"/>
      <c r="B19" s="80"/>
      <c r="C19" s="110"/>
      <c r="D19" s="113"/>
      <c r="E19" s="116"/>
      <c r="F19" s="80"/>
      <c r="G19" s="80"/>
      <c r="H19" s="80"/>
      <c r="I19" s="80"/>
      <c r="J19" s="80"/>
      <c r="K19" s="80"/>
      <c r="L19" s="120"/>
      <c r="M19" s="120"/>
      <c r="N19" s="120"/>
      <c r="O19" s="120"/>
      <c r="P19" s="120"/>
      <c r="Q19" s="120"/>
      <c r="R19" s="120"/>
      <c r="S19" s="73"/>
      <c r="T19" s="157"/>
      <c r="U19" s="167"/>
      <c r="V19" s="8"/>
      <c r="W19" s="9"/>
      <c r="X19" s="9"/>
      <c r="Y19" s="11" t="s">
        <v>20</v>
      </c>
      <c r="Z19" s="174" t="s">
        <v>66</v>
      </c>
      <c r="AA19" s="175"/>
      <c r="AB19" s="176" t="s">
        <v>58</v>
      </c>
      <c r="AC19" s="175"/>
      <c r="AD19" s="186"/>
      <c r="AE19" s="183"/>
      <c r="AF19" s="157"/>
      <c r="AG19" s="160"/>
      <c r="AH19" s="157"/>
      <c r="AI19" s="160"/>
      <c r="AJ19" s="136"/>
      <c r="AK19" s="138"/>
      <c r="AL19" s="126"/>
      <c r="AM19" s="123"/>
      <c r="AN19" s="48"/>
      <c r="AO19" s="35"/>
      <c r="AP19" s="142"/>
      <c r="AQ19" s="143"/>
      <c r="AR19" s="143"/>
      <c r="AS19" s="147"/>
      <c r="AT19" s="126"/>
      <c r="AU19" s="129"/>
      <c r="AV19" s="123"/>
      <c r="AW19" s="126"/>
      <c r="AX19" s="129"/>
      <c r="AY19" s="123"/>
      <c r="AZ19" s="27"/>
      <c r="BA19" s="126"/>
      <c r="BB19" s="123"/>
    </row>
    <row r="20" spans="1:56">
      <c r="A20" s="77"/>
      <c r="B20" s="80"/>
      <c r="C20" s="110"/>
      <c r="D20" s="113"/>
      <c r="E20" s="116"/>
      <c r="F20" s="80"/>
      <c r="G20" s="80"/>
      <c r="H20" s="80"/>
      <c r="I20" s="80"/>
      <c r="J20" s="80"/>
      <c r="K20" s="80"/>
      <c r="L20" s="120"/>
      <c r="M20" s="120"/>
      <c r="N20" s="120"/>
      <c r="O20" s="120"/>
      <c r="P20" s="120"/>
      <c r="Q20" s="120"/>
      <c r="R20" s="120"/>
      <c r="S20" s="73"/>
      <c r="T20" s="157"/>
      <c r="U20" s="167"/>
      <c r="V20" s="8"/>
      <c r="W20" s="9"/>
      <c r="X20" s="9"/>
      <c r="Y20" s="10"/>
      <c r="Z20" s="8"/>
      <c r="AA20" s="10"/>
      <c r="AB20" s="177" t="s">
        <v>65</v>
      </c>
      <c r="AC20" s="178"/>
      <c r="AD20" s="186"/>
      <c r="AE20" s="183"/>
      <c r="AF20" s="157"/>
      <c r="AG20" s="160"/>
      <c r="AH20" s="157"/>
      <c r="AI20" s="160"/>
      <c r="AJ20" s="136"/>
      <c r="AK20" s="138"/>
      <c r="AL20" s="126"/>
      <c r="AM20" s="123"/>
      <c r="AN20" s="50"/>
      <c r="AO20" s="35"/>
      <c r="AP20" s="142"/>
      <c r="AQ20" s="143"/>
      <c r="AR20" s="143"/>
      <c r="AS20" s="147"/>
      <c r="AT20" s="126"/>
      <c r="AU20" s="129"/>
      <c r="AV20" s="123"/>
      <c r="AW20" s="126"/>
      <c r="AX20" s="129"/>
      <c r="AY20" s="123"/>
      <c r="AZ20" s="27"/>
      <c r="BA20" s="126"/>
      <c r="BB20" s="123"/>
    </row>
    <row r="21" spans="1:56" ht="24" customHeight="1">
      <c r="A21" s="78"/>
      <c r="B21" s="81"/>
      <c r="C21" s="111"/>
      <c r="D21" s="114"/>
      <c r="E21" s="117"/>
      <c r="F21" s="81"/>
      <c r="G21" s="81"/>
      <c r="H21" s="81"/>
      <c r="I21" s="81"/>
      <c r="J21" s="81"/>
      <c r="K21" s="81"/>
      <c r="L21" s="121"/>
      <c r="M21" s="121"/>
      <c r="N21" s="121"/>
      <c r="O21" s="121"/>
      <c r="P21" s="121"/>
      <c r="Q21" s="121"/>
      <c r="R21" s="121"/>
      <c r="S21" s="169"/>
      <c r="T21" s="158"/>
      <c r="U21" s="168"/>
      <c r="V21" s="13"/>
      <c r="W21" s="5"/>
      <c r="X21" s="5"/>
      <c r="Y21" s="6"/>
      <c r="Z21" s="13"/>
      <c r="AA21" s="6"/>
      <c r="AB21" s="18"/>
      <c r="AC21" s="19"/>
      <c r="AD21" s="187"/>
      <c r="AE21" s="184"/>
      <c r="AF21" s="158"/>
      <c r="AG21" s="161"/>
      <c r="AH21" s="158"/>
      <c r="AI21" s="161"/>
      <c r="AJ21" s="137"/>
      <c r="AK21" s="139"/>
      <c r="AL21" s="127"/>
      <c r="AM21" s="124"/>
      <c r="AN21" s="49"/>
      <c r="AO21" s="36"/>
      <c r="AP21" s="144"/>
      <c r="AQ21" s="145"/>
      <c r="AR21" s="145"/>
      <c r="AS21" s="148"/>
      <c r="AT21" s="127"/>
      <c r="AU21" s="130"/>
      <c r="AV21" s="124"/>
      <c r="AW21" s="127"/>
      <c r="AX21" s="130"/>
      <c r="AY21" s="124"/>
      <c r="AZ21" s="29"/>
      <c r="BA21" s="127"/>
      <c r="BB21" s="124"/>
    </row>
    <row r="22" spans="1:56" ht="15" customHeight="1">
      <c r="A22" s="181">
        <v>4</v>
      </c>
      <c r="B22" s="181" t="s">
        <v>48</v>
      </c>
      <c r="C22" s="181"/>
      <c r="D22" s="181"/>
      <c r="E22" s="181"/>
      <c r="F22" s="172">
        <v>1</v>
      </c>
      <c r="G22" s="172">
        <v>1</v>
      </c>
      <c r="H22" s="181">
        <v>1</v>
      </c>
      <c r="I22" s="172">
        <v>1</v>
      </c>
      <c r="J22" s="172">
        <v>1</v>
      </c>
      <c r="K22" s="172">
        <v>1</v>
      </c>
      <c r="L22" s="172"/>
      <c r="M22" s="172"/>
      <c r="N22" s="172"/>
      <c r="O22" s="172"/>
      <c r="P22" s="172"/>
      <c r="Q22" s="172"/>
      <c r="R22" s="181"/>
      <c r="S22" s="181" t="s">
        <v>50</v>
      </c>
      <c r="T22" s="172">
        <v>7</v>
      </c>
      <c r="U22" s="198"/>
      <c r="V22" s="194">
        <v>8</v>
      </c>
      <c r="W22" s="194"/>
      <c r="X22" s="194"/>
      <c r="Y22" s="194"/>
      <c r="Z22" s="194">
        <v>9</v>
      </c>
      <c r="AA22" s="194"/>
      <c r="AB22" s="194">
        <v>10</v>
      </c>
      <c r="AC22" s="194"/>
      <c r="AD22" s="194">
        <v>11</v>
      </c>
      <c r="AE22" s="194"/>
      <c r="AF22" s="194">
        <v>12</v>
      </c>
      <c r="AG22" s="194"/>
      <c r="AH22" s="194">
        <v>13</v>
      </c>
      <c r="AI22" s="194"/>
      <c r="AJ22" s="195">
        <v>14</v>
      </c>
      <c r="AK22" s="195"/>
      <c r="AL22" s="194">
        <v>15</v>
      </c>
      <c r="AM22" s="194"/>
      <c r="AN22" s="196">
        <v>16</v>
      </c>
      <c r="AO22" s="196"/>
      <c r="AP22" s="188">
        <v>17</v>
      </c>
      <c r="AQ22" s="189"/>
      <c r="AR22" s="189"/>
      <c r="AS22" s="190"/>
      <c r="AT22" s="194">
        <v>18</v>
      </c>
      <c r="AU22" s="194"/>
      <c r="AV22" s="194"/>
      <c r="AW22" s="194">
        <v>19</v>
      </c>
      <c r="AX22" s="194"/>
      <c r="AY22" s="194"/>
      <c r="AZ22" s="194">
        <v>20</v>
      </c>
      <c r="BA22" s="194">
        <v>22</v>
      </c>
      <c r="BB22" s="194"/>
    </row>
    <row r="23" spans="1:56" ht="15" customHeight="1">
      <c r="A23" s="182"/>
      <c r="B23" s="182" t="s">
        <v>49</v>
      </c>
      <c r="C23" s="182"/>
      <c r="D23" s="182"/>
      <c r="E23" s="182"/>
      <c r="F23" s="173"/>
      <c r="G23" s="173"/>
      <c r="H23" s="182"/>
      <c r="I23" s="173"/>
      <c r="J23" s="173"/>
      <c r="K23" s="173"/>
      <c r="L23" s="173"/>
      <c r="M23" s="173"/>
      <c r="N23" s="173"/>
      <c r="O23" s="173"/>
      <c r="P23" s="173"/>
      <c r="Q23" s="173"/>
      <c r="R23" s="197"/>
      <c r="S23" s="197"/>
      <c r="T23" s="199"/>
      <c r="U23" s="200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5"/>
      <c r="AK23" s="195"/>
      <c r="AL23" s="194"/>
      <c r="AM23" s="194"/>
      <c r="AN23" s="196"/>
      <c r="AO23" s="196"/>
      <c r="AP23" s="191"/>
      <c r="AQ23" s="192"/>
      <c r="AR23" s="192"/>
      <c r="AS23" s="193"/>
      <c r="AT23" s="194"/>
      <c r="AU23" s="194"/>
      <c r="AV23" s="194"/>
      <c r="AW23" s="194"/>
      <c r="AX23" s="194"/>
      <c r="AY23" s="194"/>
      <c r="AZ23" s="194"/>
      <c r="BA23" s="194"/>
      <c r="BB23" s="194"/>
    </row>
    <row r="24" spans="1:56">
      <c r="A24" s="181">
        <v>5</v>
      </c>
      <c r="B24" s="226" t="s">
        <v>80</v>
      </c>
      <c r="C24" s="227"/>
      <c r="D24" s="230" t="s">
        <v>51</v>
      </c>
      <c r="E24" s="231"/>
      <c r="F24" s="56">
        <v>1</v>
      </c>
      <c r="G24" s="52"/>
      <c r="H24" s="53"/>
      <c r="I24" s="53"/>
      <c r="J24" s="53"/>
      <c r="K24" s="53"/>
      <c r="L24" s="53"/>
      <c r="M24" s="53"/>
      <c r="N24" s="52"/>
      <c r="O24" s="52"/>
      <c r="P24" s="52"/>
      <c r="Q24" s="52"/>
      <c r="R24" s="52"/>
      <c r="S24" s="52" t="s">
        <v>98</v>
      </c>
      <c r="T24" s="202">
        <f>F24*F22</f>
        <v>1</v>
      </c>
      <c r="U24" s="203"/>
      <c r="V24" s="266" t="s">
        <v>114</v>
      </c>
      <c r="W24" s="266"/>
      <c r="X24" s="266"/>
      <c r="Y24" s="266"/>
      <c r="Z24" s="268" t="s">
        <v>135</v>
      </c>
      <c r="AA24" s="269"/>
      <c r="AB24" s="201" t="s">
        <v>137</v>
      </c>
      <c r="AC24" s="201"/>
      <c r="AD24" s="201" t="s">
        <v>137</v>
      </c>
      <c r="AE24" s="201"/>
      <c r="AF24" s="201">
        <f>AL24</f>
        <v>1</v>
      </c>
      <c r="AG24" s="201"/>
      <c r="AH24" s="201"/>
      <c r="AI24" s="201"/>
      <c r="AJ24" s="204">
        <v>1</v>
      </c>
      <c r="AK24" s="195"/>
      <c r="AL24" s="205">
        <f t="shared" ref="AL24:AL31" si="0">T24</f>
        <v>1</v>
      </c>
      <c r="AM24" s="205"/>
      <c r="AN24" s="209"/>
      <c r="AO24" s="209"/>
      <c r="AP24" s="206"/>
      <c r="AQ24" s="207"/>
      <c r="AR24" s="207"/>
      <c r="AS24" s="208"/>
      <c r="AT24" s="201"/>
      <c r="AU24" s="201"/>
      <c r="AV24" s="201"/>
      <c r="AW24" s="201"/>
      <c r="AX24" s="201"/>
      <c r="AY24" s="201"/>
      <c r="AZ24" s="31"/>
      <c r="BA24" s="201"/>
      <c r="BB24" s="201"/>
      <c r="BC24" s="204">
        <v>1</v>
      </c>
      <c r="BD24" s="195"/>
    </row>
    <row r="25" spans="1:56">
      <c r="A25" s="197"/>
      <c r="B25" s="228"/>
      <c r="C25" s="229"/>
      <c r="D25" s="232"/>
      <c r="E25" s="233"/>
      <c r="F25" s="56">
        <v>1</v>
      </c>
      <c r="G25" s="52"/>
      <c r="H25" s="53"/>
      <c r="I25" s="53"/>
      <c r="J25" s="53"/>
      <c r="K25" s="53"/>
      <c r="L25" s="53"/>
      <c r="M25" s="53"/>
      <c r="N25" s="52"/>
      <c r="O25" s="52"/>
      <c r="P25" s="52"/>
      <c r="Q25" s="52"/>
      <c r="R25" s="52"/>
      <c r="S25" s="54" t="s">
        <v>98</v>
      </c>
      <c r="T25" s="202">
        <f>F25*F22</f>
        <v>1</v>
      </c>
      <c r="U25" s="203"/>
      <c r="V25" s="266" t="s">
        <v>115</v>
      </c>
      <c r="W25" s="266"/>
      <c r="X25" s="266"/>
      <c r="Y25" s="266"/>
      <c r="Z25" s="268" t="s">
        <v>135</v>
      </c>
      <c r="AA25" s="269"/>
      <c r="AB25" s="201" t="s">
        <v>137</v>
      </c>
      <c r="AC25" s="201"/>
      <c r="AD25" s="201" t="s">
        <v>137</v>
      </c>
      <c r="AE25" s="201"/>
      <c r="AF25" s="201">
        <f t="shared" ref="AF25:AF38" si="1">AL25</f>
        <v>1</v>
      </c>
      <c r="AG25" s="201"/>
      <c r="AH25" s="201"/>
      <c r="AI25" s="201"/>
      <c r="AJ25" s="204">
        <v>1</v>
      </c>
      <c r="AK25" s="195"/>
      <c r="AL25" s="205">
        <f t="shared" si="0"/>
        <v>1</v>
      </c>
      <c r="AM25" s="205"/>
      <c r="AN25" s="209"/>
      <c r="AO25" s="209"/>
      <c r="AP25" s="206"/>
      <c r="AQ25" s="207"/>
      <c r="AR25" s="207"/>
      <c r="AS25" s="208"/>
      <c r="AT25" s="201"/>
      <c r="AU25" s="201"/>
      <c r="AV25" s="201"/>
      <c r="AW25" s="201"/>
      <c r="AX25" s="201"/>
      <c r="AY25" s="201"/>
      <c r="AZ25" s="31"/>
      <c r="BA25" s="201"/>
      <c r="BB25" s="201"/>
      <c r="BC25" s="204">
        <v>1</v>
      </c>
      <c r="BD25" s="195"/>
    </row>
    <row r="26" spans="1:56">
      <c r="A26" s="197"/>
      <c r="B26" s="228"/>
      <c r="C26" s="229"/>
      <c r="D26" s="232"/>
      <c r="E26" s="233"/>
      <c r="F26" s="56">
        <v>1</v>
      </c>
      <c r="G26" s="52"/>
      <c r="H26" s="53"/>
      <c r="I26" s="53"/>
      <c r="J26" s="53"/>
      <c r="K26" s="53"/>
      <c r="L26" s="53"/>
      <c r="M26" s="53"/>
      <c r="N26" s="52"/>
      <c r="O26" s="52"/>
      <c r="P26" s="52"/>
      <c r="Q26" s="52"/>
      <c r="R26" s="52"/>
      <c r="S26" s="54" t="s">
        <v>98</v>
      </c>
      <c r="T26" s="202">
        <f>F26*F22</f>
        <v>1</v>
      </c>
      <c r="U26" s="203"/>
      <c r="V26" s="266" t="s">
        <v>116</v>
      </c>
      <c r="W26" s="266"/>
      <c r="X26" s="266"/>
      <c r="Y26" s="266"/>
      <c r="Z26" s="268" t="s">
        <v>136</v>
      </c>
      <c r="AA26" s="269"/>
      <c r="AB26" s="201" t="s">
        <v>137</v>
      </c>
      <c r="AC26" s="201"/>
      <c r="AD26" s="201" t="s">
        <v>137</v>
      </c>
      <c r="AE26" s="201"/>
      <c r="AF26" s="201">
        <f t="shared" si="1"/>
        <v>1</v>
      </c>
      <c r="AG26" s="201"/>
      <c r="AH26" s="201"/>
      <c r="AI26" s="201"/>
      <c r="AJ26" s="204">
        <v>1</v>
      </c>
      <c r="AK26" s="195"/>
      <c r="AL26" s="205">
        <f t="shared" si="0"/>
        <v>1</v>
      </c>
      <c r="AM26" s="205"/>
      <c r="AN26" s="209"/>
      <c r="AO26" s="209"/>
      <c r="AP26" s="206"/>
      <c r="AQ26" s="207"/>
      <c r="AR26" s="207"/>
      <c r="AS26" s="208"/>
      <c r="AT26" s="201"/>
      <c r="AU26" s="201"/>
      <c r="AV26" s="201"/>
      <c r="AW26" s="201"/>
      <c r="AX26" s="201"/>
      <c r="AY26" s="201"/>
      <c r="AZ26" s="31"/>
      <c r="BA26" s="201"/>
      <c r="BB26" s="201"/>
      <c r="BC26" s="204">
        <v>1</v>
      </c>
      <c r="BD26" s="195"/>
    </row>
    <row r="27" spans="1:56">
      <c r="A27" s="197"/>
      <c r="B27" s="228"/>
      <c r="C27" s="229"/>
      <c r="D27" s="232"/>
      <c r="E27" s="233"/>
      <c r="F27" s="56">
        <v>1</v>
      </c>
      <c r="G27" s="52"/>
      <c r="H27" s="53"/>
      <c r="I27" s="53"/>
      <c r="J27" s="53"/>
      <c r="K27" s="53"/>
      <c r="L27" s="53"/>
      <c r="M27" s="53"/>
      <c r="N27" s="52"/>
      <c r="O27" s="52"/>
      <c r="P27" s="52"/>
      <c r="Q27" s="52"/>
      <c r="R27" s="52"/>
      <c r="S27" s="54" t="s">
        <v>98</v>
      </c>
      <c r="T27" s="202">
        <f>F27*F22</f>
        <v>1</v>
      </c>
      <c r="U27" s="203"/>
      <c r="V27" s="266" t="s">
        <v>117</v>
      </c>
      <c r="W27" s="266"/>
      <c r="X27" s="266"/>
      <c r="Y27" s="266"/>
      <c r="Z27" s="268" t="s">
        <v>135</v>
      </c>
      <c r="AA27" s="269"/>
      <c r="AB27" s="201" t="s">
        <v>137</v>
      </c>
      <c r="AC27" s="201"/>
      <c r="AD27" s="201" t="s">
        <v>137</v>
      </c>
      <c r="AE27" s="201"/>
      <c r="AF27" s="201">
        <f t="shared" si="1"/>
        <v>1</v>
      </c>
      <c r="AG27" s="201"/>
      <c r="AH27" s="201"/>
      <c r="AI27" s="201"/>
      <c r="AJ27" s="204">
        <v>1</v>
      </c>
      <c r="AK27" s="195"/>
      <c r="AL27" s="205">
        <f t="shared" si="0"/>
        <v>1</v>
      </c>
      <c r="AM27" s="205"/>
      <c r="AN27" s="209"/>
      <c r="AO27" s="209"/>
      <c r="AP27" s="206"/>
      <c r="AQ27" s="207"/>
      <c r="AR27" s="207"/>
      <c r="AS27" s="208"/>
      <c r="AT27" s="201"/>
      <c r="AU27" s="201"/>
      <c r="AV27" s="201"/>
      <c r="AW27" s="201"/>
      <c r="AX27" s="201"/>
      <c r="AY27" s="201"/>
      <c r="AZ27" s="31"/>
      <c r="BA27" s="201"/>
      <c r="BB27" s="201"/>
      <c r="BC27" s="210" t="s">
        <v>103</v>
      </c>
      <c r="BD27" s="195"/>
    </row>
    <row r="28" spans="1:56">
      <c r="A28" s="197"/>
      <c r="B28" s="228"/>
      <c r="C28" s="229"/>
      <c r="D28" s="232"/>
      <c r="E28" s="233"/>
      <c r="F28" s="56"/>
      <c r="G28" s="52">
        <v>1</v>
      </c>
      <c r="H28" s="53"/>
      <c r="I28" s="53"/>
      <c r="J28" s="53"/>
      <c r="K28" s="53"/>
      <c r="L28" s="53"/>
      <c r="M28" s="53"/>
      <c r="N28" s="52"/>
      <c r="O28" s="52"/>
      <c r="P28" s="52"/>
      <c r="Q28" s="52"/>
      <c r="R28" s="52"/>
      <c r="S28" s="54" t="s">
        <v>98</v>
      </c>
      <c r="T28" s="202">
        <f>G28*G22</f>
        <v>1</v>
      </c>
      <c r="U28" s="203"/>
      <c r="V28" s="266" t="s">
        <v>118</v>
      </c>
      <c r="W28" s="266"/>
      <c r="X28" s="266"/>
      <c r="Y28" s="266"/>
      <c r="Z28" s="267" t="s">
        <v>128</v>
      </c>
      <c r="AA28" s="267"/>
      <c r="AB28" s="201" t="s">
        <v>137</v>
      </c>
      <c r="AC28" s="201"/>
      <c r="AD28" s="201"/>
      <c r="AE28" s="201"/>
      <c r="AF28" s="201">
        <f t="shared" si="1"/>
        <v>1</v>
      </c>
      <c r="AG28" s="201"/>
      <c r="AH28" s="201"/>
      <c r="AI28" s="201"/>
      <c r="AJ28" s="204">
        <v>1</v>
      </c>
      <c r="AK28" s="195"/>
      <c r="AL28" s="205">
        <f t="shared" si="0"/>
        <v>1</v>
      </c>
      <c r="AM28" s="205"/>
      <c r="AN28" s="209"/>
      <c r="AO28" s="209"/>
      <c r="AP28" s="206"/>
      <c r="AQ28" s="207"/>
      <c r="AR28" s="207"/>
      <c r="AS28" s="208"/>
      <c r="AT28" s="201"/>
      <c r="AU28" s="201"/>
      <c r="AV28" s="201"/>
      <c r="AW28" s="201"/>
      <c r="AX28" s="201"/>
      <c r="AY28" s="201"/>
      <c r="AZ28" s="31"/>
      <c r="BA28" s="201"/>
      <c r="BB28" s="201"/>
      <c r="BC28" s="210" t="s">
        <v>104</v>
      </c>
      <c r="BD28" s="195"/>
    </row>
    <row r="29" spans="1:56">
      <c r="A29" s="197"/>
      <c r="B29" s="228"/>
      <c r="C29" s="229"/>
      <c r="D29" s="232"/>
      <c r="E29" s="233"/>
      <c r="F29" s="56"/>
      <c r="G29" s="52">
        <v>1</v>
      </c>
      <c r="H29" s="53"/>
      <c r="I29" s="53"/>
      <c r="J29" s="53"/>
      <c r="K29" s="53"/>
      <c r="L29" s="53"/>
      <c r="M29" s="53"/>
      <c r="N29" s="52"/>
      <c r="O29" s="52"/>
      <c r="P29" s="52"/>
      <c r="Q29" s="52"/>
      <c r="R29" s="52"/>
      <c r="S29" s="54" t="s">
        <v>98</v>
      </c>
      <c r="T29" s="202">
        <f>G29*G22</f>
        <v>1</v>
      </c>
      <c r="U29" s="203"/>
      <c r="V29" s="266" t="s">
        <v>119</v>
      </c>
      <c r="W29" s="266"/>
      <c r="X29" s="266"/>
      <c r="Y29" s="266"/>
      <c r="Z29" s="267" t="s">
        <v>128</v>
      </c>
      <c r="AA29" s="267"/>
      <c r="AB29" s="201" t="s">
        <v>137</v>
      </c>
      <c r="AC29" s="201"/>
      <c r="AD29" s="201"/>
      <c r="AE29" s="201"/>
      <c r="AF29" s="201">
        <f t="shared" si="1"/>
        <v>1</v>
      </c>
      <c r="AG29" s="201"/>
      <c r="AH29" s="201"/>
      <c r="AI29" s="201"/>
      <c r="AJ29" s="204">
        <v>1</v>
      </c>
      <c r="AK29" s="195"/>
      <c r="AL29" s="205">
        <f t="shared" si="0"/>
        <v>1</v>
      </c>
      <c r="AM29" s="205"/>
      <c r="AN29" s="209"/>
      <c r="AO29" s="209"/>
      <c r="AP29" s="206"/>
      <c r="AQ29" s="207"/>
      <c r="AR29" s="207"/>
      <c r="AS29" s="208"/>
      <c r="AT29" s="201"/>
      <c r="AU29" s="201"/>
      <c r="AV29" s="201"/>
      <c r="AW29" s="201"/>
      <c r="AX29" s="201"/>
      <c r="AY29" s="201"/>
      <c r="AZ29" s="31"/>
      <c r="BA29" s="201"/>
      <c r="BB29" s="201"/>
      <c r="BC29" s="210" t="s">
        <v>105</v>
      </c>
      <c r="BD29" s="195"/>
    </row>
    <row r="30" spans="1:56">
      <c r="A30" s="197"/>
      <c r="B30" s="228"/>
      <c r="C30" s="229"/>
      <c r="D30" s="232"/>
      <c r="E30" s="233"/>
      <c r="F30" s="56"/>
      <c r="G30" s="52"/>
      <c r="H30" s="53">
        <v>1</v>
      </c>
      <c r="I30" s="53"/>
      <c r="J30" s="53"/>
      <c r="K30" s="53"/>
      <c r="L30" s="53"/>
      <c r="M30" s="53"/>
      <c r="N30" s="52"/>
      <c r="O30" s="52"/>
      <c r="P30" s="52"/>
      <c r="Q30" s="52"/>
      <c r="R30" s="52"/>
      <c r="S30" s="54" t="s">
        <v>98</v>
      </c>
      <c r="T30" s="202">
        <f>H30*H22</f>
        <v>1</v>
      </c>
      <c r="U30" s="203"/>
      <c r="V30" s="266" t="s">
        <v>121</v>
      </c>
      <c r="W30" s="266"/>
      <c r="X30" s="266"/>
      <c r="Y30" s="266"/>
      <c r="Z30" s="267" t="s">
        <v>129</v>
      </c>
      <c r="AA30" s="267"/>
      <c r="AB30" s="201" t="s">
        <v>137</v>
      </c>
      <c r="AC30" s="201"/>
      <c r="AD30" s="201"/>
      <c r="AE30" s="201"/>
      <c r="AF30" s="201">
        <f t="shared" si="1"/>
        <v>1</v>
      </c>
      <c r="AG30" s="201"/>
      <c r="AH30" s="201"/>
      <c r="AI30" s="201"/>
      <c r="AJ30" s="204">
        <v>1</v>
      </c>
      <c r="AK30" s="195"/>
      <c r="AL30" s="205">
        <f t="shared" si="0"/>
        <v>1</v>
      </c>
      <c r="AM30" s="205"/>
      <c r="AN30" s="209"/>
      <c r="AO30" s="209"/>
      <c r="AP30" s="206"/>
      <c r="AQ30" s="207"/>
      <c r="AR30" s="207"/>
      <c r="AS30" s="208"/>
      <c r="AT30" s="201"/>
      <c r="AU30" s="201"/>
      <c r="AV30" s="201"/>
      <c r="AW30" s="201"/>
      <c r="AX30" s="201"/>
      <c r="AY30" s="201"/>
      <c r="AZ30" s="31"/>
      <c r="BA30" s="201"/>
      <c r="BB30" s="201"/>
      <c r="BC30" s="210" t="s">
        <v>103</v>
      </c>
      <c r="BD30" s="195"/>
    </row>
    <row r="31" spans="1:56">
      <c r="A31" s="197"/>
      <c r="B31" s="228"/>
      <c r="C31" s="229"/>
      <c r="D31" s="232"/>
      <c r="E31" s="233"/>
      <c r="F31" s="56"/>
      <c r="G31" s="52"/>
      <c r="H31" s="53">
        <v>1</v>
      </c>
      <c r="I31" s="53"/>
      <c r="J31" s="53"/>
      <c r="K31" s="53"/>
      <c r="L31" s="53"/>
      <c r="M31" s="53"/>
      <c r="N31" s="52"/>
      <c r="O31" s="52"/>
      <c r="P31" s="52"/>
      <c r="Q31" s="52"/>
      <c r="R31" s="52"/>
      <c r="S31" s="54" t="s">
        <v>98</v>
      </c>
      <c r="T31" s="202">
        <f>H31*H22</f>
        <v>1</v>
      </c>
      <c r="U31" s="203"/>
      <c r="V31" s="266" t="s">
        <v>120</v>
      </c>
      <c r="W31" s="266"/>
      <c r="X31" s="266"/>
      <c r="Y31" s="266"/>
      <c r="Z31" s="267" t="s">
        <v>129</v>
      </c>
      <c r="AA31" s="267"/>
      <c r="AB31" s="201" t="s">
        <v>137</v>
      </c>
      <c r="AC31" s="201"/>
      <c r="AD31" s="201"/>
      <c r="AE31" s="201"/>
      <c r="AF31" s="201">
        <f t="shared" si="1"/>
        <v>1</v>
      </c>
      <c r="AG31" s="201"/>
      <c r="AH31" s="201"/>
      <c r="AI31" s="201"/>
      <c r="AJ31" s="204">
        <v>1</v>
      </c>
      <c r="AK31" s="195"/>
      <c r="AL31" s="205">
        <f t="shared" si="0"/>
        <v>1</v>
      </c>
      <c r="AM31" s="205"/>
      <c r="AN31" s="209"/>
      <c r="AO31" s="209"/>
      <c r="AP31" s="206"/>
      <c r="AQ31" s="207"/>
      <c r="AR31" s="207"/>
      <c r="AS31" s="208"/>
      <c r="AT31" s="201"/>
      <c r="AU31" s="201"/>
      <c r="AV31" s="201"/>
      <c r="AW31" s="201"/>
      <c r="AX31" s="201"/>
      <c r="AY31" s="201"/>
      <c r="AZ31" s="31"/>
      <c r="BA31" s="201"/>
      <c r="BB31" s="201"/>
      <c r="BC31" s="204">
        <v>1</v>
      </c>
      <c r="BD31" s="195"/>
    </row>
    <row r="32" spans="1:56">
      <c r="A32" s="197"/>
      <c r="B32" s="228"/>
      <c r="C32" s="229"/>
      <c r="D32" s="232"/>
      <c r="E32" s="233"/>
      <c r="F32" s="56"/>
      <c r="G32" s="52"/>
      <c r="H32" s="53"/>
      <c r="I32" s="57">
        <v>1</v>
      </c>
      <c r="J32" s="53"/>
      <c r="K32" s="53"/>
      <c r="L32" s="53"/>
      <c r="M32" s="53"/>
      <c r="N32" s="52"/>
      <c r="O32" s="52"/>
      <c r="P32" s="52"/>
      <c r="Q32" s="52"/>
      <c r="R32" s="52"/>
      <c r="S32" s="57" t="s">
        <v>98</v>
      </c>
      <c r="T32" s="202">
        <f>I32*I22</f>
        <v>1</v>
      </c>
      <c r="U32" s="203"/>
      <c r="V32" s="266" t="s">
        <v>121</v>
      </c>
      <c r="W32" s="266"/>
      <c r="X32" s="266"/>
      <c r="Y32" s="266"/>
      <c r="Z32" s="267" t="s">
        <v>131</v>
      </c>
      <c r="AA32" s="267"/>
      <c r="AB32" s="201" t="s">
        <v>137</v>
      </c>
      <c r="AC32" s="201"/>
      <c r="AD32" s="201"/>
      <c r="AE32" s="201"/>
      <c r="AF32" s="201">
        <f t="shared" si="1"/>
        <v>1</v>
      </c>
      <c r="AG32" s="201"/>
      <c r="AH32" s="201"/>
      <c r="AI32" s="201"/>
      <c r="AJ32" s="204">
        <v>1</v>
      </c>
      <c r="AK32" s="195"/>
      <c r="AL32" s="205">
        <f t="shared" ref="AL32:AL38" si="2">T32</f>
        <v>1</v>
      </c>
      <c r="AM32" s="205"/>
      <c r="AN32" s="209"/>
      <c r="AO32" s="209"/>
      <c r="AP32" s="206"/>
      <c r="AQ32" s="207"/>
      <c r="AR32" s="207"/>
      <c r="AS32" s="208"/>
      <c r="AT32" s="201"/>
      <c r="AU32" s="201"/>
      <c r="AV32" s="201"/>
      <c r="AW32" s="201"/>
      <c r="AX32" s="201"/>
      <c r="AY32" s="201"/>
      <c r="AZ32" s="31"/>
      <c r="BA32" s="201"/>
      <c r="BB32" s="201"/>
      <c r="BC32" s="210" t="s">
        <v>106</v>
      </c>
      <c r="BD32" s="195"/>
    </row>
    <row r="33" spans="1:56">
      <c r="A33" s="197"/>
      <c r="B33" s="228"/>
      <c r="C33" s="229"/>
      <c r="D33" s="232"/>
      <c r="E33" s="233"/>
      <c r="F33" s="56"/>
      <c r="G33" s="52"/>
      <c r="H33" s="53"/>
      <c r="I33" s="57">
        <v>1</v>
      </c>
      <c r="J33" s="52"/>
      <c r="K33" s="52"/>
      <c r="L33" s="52"/>
      <c r="M33" s="52"/>
      <c r="N33" s="52"/>
      <c r="O33" s="52"/>
      <c r="P33" s="52"/>
      <c r="Q33" s="52"/>
      <c r="R33" s="52"/>
      <c r="S33" s="57" t="s">
        <v>98</v>
      </c>
      <c r="T33" s="202">
        <f>I33*I22</f>
        <v>1</v>
      </c>
      <c r="U33" s="203"/>
      <c r="V33" s="266" t="s">
        <v>120</v>
      </c>
      <c r="W33" s="266"/>
      <c r="X33" s="266"/>
      <c r="Y33" s="266"/>
      <c r="Z33" s="267" t="s">
        <v>132</v>
      </c>
      <c r="AA33" s="267"/>
      <c r="AB33" s="201" t="s">
        <v>137</v>
      </c>
      <c r="AC33" s="201"/>
      <c r="AD33" s="201"/>
      <c r="AE33" s="201"/>
      <c r="AF33" s="201">
        <f t="shared" si="1"/>
        <v>1</v>
      </c>
      <c r="AG33" s="201"/>
      <c r="AH33" s="201"/>
      <c r="AI33" s="201"/>
      <c r="AJ33" s="204">
        <v>1</v>
      </c>
      <c r="AK33" s="195"/>
      <c r="AL33" s="205">
        <f t="shared" si="2"/>
        <v>1</v>
      </c>
      <c r="AM33" s="205"/>
      <c r="AN33" s="209"/>
      <c r="AO33" s="209"/>
      <c r="AP33" s="206"/>
      <c r="AQ33" s="207"/>
      <c r="AR33" s="207"/>
      <c r="AS33" s="208"/>
      <c r="AT33" s="201"/>
      <c r="AU33" s="201"/>
      <c r="AV33" s="201"/>
      <c r="AW33" s="201"/>
      <c r="AX33" s="201"/>
      <c r="AY33" s="201"/>
      <c r="AZ33" s="31"/>
      <c r="BA33" s="201"/>
      <c r="BB33" s="201"/>
      <c r="BC33" s="210" t="s">
        <v>104</v>
      </c>
      <c r="BD33" s="195"/>
    </row>
    <row r="34" spans="1:56">
      <c r="A34" s="197"/>
      <c r="B34" s="228"/>
      <c r="C34" s="229"/>
      <c r="D34" s="232"/>
      <c r="E34" s="233"/>
      <c r="F34" s="56"/>
      <c r="G34" s="52"/>
      <c r="H34" s="52"/>
      <c r="I34" s="52"/>
      <c r="J34" s="57">
        <v>1</v>
      </c>
      <c r="K34" s="52"/>
      <c r="L34" s="52"/>
      <c r="M34" s="52"/>
      <c r="N34" s="52"/>
      <c r="O34" s="52"/>
      <c r="P34" s="52"/>
      <c r="Q34" s="52"/>
      <c r="R34" s="52"/>
      <c r="S34" s="57" t="s">
        <v>98</v>
      </c>
      <c r="T34" s="202">
        <f>J34*J22</f>
        <v>1</v>
      </c>
      <c r="U34" s="203"/>
      <c r="V34" s="266" t="s">
        <v>121</v>
      </c>
      <c r="W34" s="266"/>
      <c r="X34" s="266"/>
      <c r="Y34" s="266"/>
      <c r="Z34" s="267" t="s">
        <v>130</v>
      </c>
      <c r="AA34" s="267"/>
      <c r="AB34" s="201" t="s">
        <v>137</v>
      </c>
      <c r="AC34" s="201"/>
      <c r="AD34" s="201"/>
      <c r="AE34" s="201"/>
      <c r="AF34" s="201">
        <f t="shared" si="1"/>
        <v>1</v>
      </c>
      <c r="AG34" s="201"/>
      <c r="AH34" s="201"/>
      <c r="AI34" s="201"/>
      <c r="AJ34" s="204">
        <v>1</v>
      </c>
      <c r="AK34" s="195"/>
      <c r="AL34" s="205">
        <f t="shared" si="2"/>
        <v>1</v>
      </c>
      <c r="AM34" s="205"/>
      <c r="AN34" s="209"/>
      <c r="AO34" s="209"/>
      <c r="AP34" s="206"/>
      <c r="AQ34" s="207"/>
      <c r="AR34" s="207"/>
      <c r="AS34" s="208"/>
      <c r="AT34" s="201"/>
      <c r="AU34" s="201"/>
      <c r="AV34" s="201"/>
      <c r="AW34" s="201"/>
      <c r="AX34" s="201"/>
      <c r="AY34" s="201"/>
      <c r="AZ34" s="31"/>
      <c r="BA34" s="201"/>
      <c r="BB34" s="201"/>
      <c r="BC34" s="210" t="s">
        <v>104</v>
      </c>
      <c r="BD34" s="195"/>
    </row>
    <row r="35" spans="1:56">
      <c r="A35" s="197"/>
      <c r="B35" s="228"/>
      <c r="C35" s="229"/>
      <c r="D35" s="232"/>
      <c r="E35" s="233"/>
      <c r="F35" s="56"/>
      <c r="G35" s="52"/>
      <c r="H35" s="52"/>
      <c r="I35" s="52"/>
      <c r="J35" s="57">
        <v>1</v>
      </c>
      <c r="K35" s="52"/>
      <c r="L35" s="52"/>
      <c r="M35" s="52"/>
      <c r="N35" s="52"/>
      <c r="O35" s="52"/>
      <c r="P35" s="52"/>
      <c r="Q35" s="52"/>
      <c r="R35" s="52"/>
      <c r="S35" s="57" t="s">
        <v>98</v>
      </c>
      <c r="T35" s="202">
        <f>J35*J22</f>
        <v>1</v>
      </c>
      <c r="U35" s="203"/>
      <c r="V35" s="266" t="s">
        <v>120</v>
      </c>
      <c r="W35" s="266"/>
      <c r="X35" s="266"/>
      <c r="Y35" s="266"/>
      <c r="Z35" s="267" t="s">
        <v>130</v>
      </c>
      <c r="AA35" s="267"/>
      <c r="AB35" s="201" t="s">
        <v>137</v>
      </c>
      <c r="AC35" s="201"/>
      <c r="AD35" s="201"/>
      <c r="AE35" s="201"/>
      <c r="AF35" s="201">
        <f t="shared" si="1"/>
        <v>1</v>
      </c>
      <c r="AG35" s="201"/>
      <c r="AH35" s="201"/>
      <c r="AI35" s="201"/>
      <c r="AJ35" s="204">
        <v>1</v>
      </c>
      <c r="AK35" s="195"/>
      <c r="AL35" s="205">
        <f t="shared" si="2"/>
        <v>1</v>
      </c>
      <c r="AM35" s="205"/>
      <c r="AN35" s="209"/>
      <c r="AO35" s="209"/>
      <c r="AP35" s="206"/>
      <c r="AQ35" s="207"/>
      <c r="AR35" s="207"/>
      <c r="AS35" s="208"/>
      <c r="AT35" s="201"/>
      <c r="AU35" s="201"/>
      <c r="AV35" s="201"/>
      <c r="AW35" s="201"/>
      <c r="AX35" s="201"/>
      <c r="AY35" s="201"/>
      <c r="AZ35" s="31"/>
      <c r="BA35" s="201"/>
      <c r="BB35" s="201"/>
      <c r="BC35" s="210" t="s">
        <v>104</v>
      </c>
      <c r="BD35" s="195"/>
    </row>
    <row r="36" spans="1:56">
      <c r="A36" s="197"/>
      <c r="B36" s="228"/>
      <c r="C36" s="229"/>
      <c r="D36" s="232"/>
      <c r="E36" s="233"/>
      <c r="F36" s="56"/>
      <c r="G36" s="52"/>
      <c r="H36" s="52"/>
      <c r="I36" s="52"/>
      <c r="J36" s="52"/>
      <c r="K36" s="57">
        <v>1</v>
      </c>
      <c r="L36" s="52"/>
      <c r="M36" s="52"/>
      <c r="N36" s="52"/>
      <c r="O36" s="52"/>
      <c r="P36" s="52"/>
      <c r="Q36" s="52"/>
      <c r="R36" s="52"/>
      <c r="S36" s="57" t="s">
        <v>98</v>
      </c>
      <c r="T36" s="202">
        <f>K36*K22</f>
        <v>1</v>
      </c>
      <c r="U36" s="203"/>
      <c r="V36" s="266" t="s">
        <v>121</v>
      </c>
      <c r="W36" s="266"/>
      <c r="X36" s="266"/>
      <c r="Y36" s="266"/>
      <c r="Z36" s="267" t="s">
        <v>133</v>
      </c>
      <c r="AA36" s="267"/>
      <c r="AB36" s="201" t="s">
        <v>137</v>
      </c>
      <c r="AC36" s="201"/>
      <c r="AD36" s="201"/>
      <c r="AE36" s="201"/>
      <c r="AF36" s="201">
        <f t="shared" si="1"/>
        <v>1</v>
      </c>
      <c r="AG36" s="201"/>
      <c r="AH36" s="201"/>
      <c r="AI36" s="201"/>
      <c r="AJ36" s="204">
        <v>1</v>
      </c>
      <c r="AK36" s="195"/>
      <c r="AL36" s="205">
        <f t="shared" si="2"/>
        <v>1</v>
      </c>
      <c r="AM36" s="205"/>
      <c r="AN36" s="209"/>
      <c r="AO36" s="209"/>
      <c r="AP36" s="206"/>
      <c r="AQ36" s="207"/>
      <c r="AR36" s="207"/>
      <c r="AS36" s="208"/>
      <c r="AT36" s="201"/>
      <c r="AU36" s="201"/>
      <c r="AV36" s="201"/>
      <c r="AW36" s="201"/>
      <c r="AX36" s="201"/>
      <c r="AY36" s="201"/>
      <c r="AZ36" s="31"/>
      <c r="BA36" s="201"/>
      <c r="BB36" s="201"/>
      <c r="BC36" s="204">
        <v>0.05</v>
      </c>
      <c r="BD36" s="195"/>
    </row>
    <row r="37" spans="1:56">
      <c r="A37" s="197"/>
      <c r="B37" s="228"/>
      <c r="C37" s="229"/>
      <c r="D37" s="232"/>
      <c r="E37" s="233"/>
      <c r="F37" s="56"/>
      <c r="G37" s="52"/>
      <c r="H37" s="52"/>
      <c r="I37" s="52"/>
      <c r="J37" s="52"/>
      <c r="K37" s="57">
        <v>1</v>
      </c>
      <c r="L37" s="52"/>
      <c r="M37" s="52"/>
      <c r="N37" s="52"/>
      <c r="O37" s="52"/>
      <c r="P37" s="52"/>
      <c r="Q37" s="52"/>
      <c r="R37" s="52"/>
      <c r="S37" s="57" t="s">
        <v>98</v>
      </c>
      <c r="T37" s="202">
        <f>K37*K22</f>
        <v>1</v>
      </c>
      <c r="U37" s="203"/>
      <c r="V37" s="266" t="s">
        <v>120</v>
      </c>
      <c r="W37" s="266"/>
      <c r="X37" s="266"/>
      <c r="Y37" s="266"/>
      <c r="Z37" s="267" t="s">
        <v>134</v>
      </c>
      <c r="AA37" s="267"/>
      <c r="AB37" s="201" t="s">
        <v>137</v>
      </c>
      <c r="AC37" s="201"/>
      <c r="AD37" s="201"/>
      <c r="AE37" s="201"/>
      <c r="AF37" s="201">
        <f t="shared" si="1"/>
        <v>1</v>
      </c>
      <c r="AG37" s="201"/>
      <c r="AH37" s="201"/>
      <c r="AI37" s="201"/>
      <c r="AJ37" s="204">
        <v>1</v>
      </c>
      <c r="AK37" s="195"/>
      <c r="AL37" s="205">
        <f t="shared" si="2"/>
        <v>1</v>
      </c>
      <c r="AM37" s="205"/>
      <c r="AN37" s="209"/>
      <c r="AO37" s="209"/>
      <c r="AP37" s="206"/>
      <c r="AQ37" s="207"/>
      <c r="AR37" s="207"/>
      <c r="AS37" s="208"/>
      <c r="AT37" s="201"/>
      <c r="AU37" s="201"/>
      <c r="AV37" s="201"/>
      <c r="AW37" s="201"/>
      <c r="AX37" s="201"/>
      <c r="AY37" s="201"/>
      <c r="AZ37" s="31"/>
      <c r="BA37" s="201"/>
      <c r="BB37" s="201"/>
      <c r="BC37" s="204">
        <v>0.05</v>
      </c>
      <c r="BD37" s="195"/>
    </row>
    <row r="38" spans="1:56">
      <c r="A38" s="197"/>
      <c r="B38" s="228"/>
      <c r="C38" s="229"/>
      <c r="D38" s="232"/>
      <c r="E38" s="233"/>
      <c r="F38" s="52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202"/>
      <c r="U38" s="203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1"/>
      <c r="AG38" s="201"/>
      <c r="AH38" s="205"/>
      <c r="AI38" s="205"/>
      <c r="AJ38" s="204"/>
      <c r="AK38" s="195"/>
      <c r="AL38" s="205"/>
      <c r="AM38" s="205"/>
      <c r="AN38" s="209"/>
      <c r="AO38" s="209"/>
      <c r="AP38" s="206"/>
      <c r="AQ38" s="207"/>
      <c r="AR38" s="207"/>
      <c r="AS38" s="208"/>
      <c r="AT38" s="201"/>
      <c r="AU38" s="201"/>
      <c r="AV38" s="201"/>
      <c r="AW38" s="201"/>
      <c r="AX38" s="201"/>
      <c r="AY38" s="201"/>
      <c r="AZ38" s="31"/>
      <c r="BA38" s="201"/>
      <c r="BB38" s="201"/>
      <c r="BC38" s="204">
        <v>1</v>
      </c>
      <c r="BD38" s="195"/>
    </row>
    <row r="39" spans="1:56">
      <c r="A39" s="197"/>
      <c r="B39" s="228"/>
      <c r="C39" s="229"/>
      <c r="D39" s="232"/>
      <c r="E39" s="233"/>
      <c r="F39" s="52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202"/>
      <c r="U39" s="203"/>
      <c r="V39" s="205"/>
      <c r="W39" s="205"/>
      <c r="X39" s="205"/>
      <c r="Y39" s="205"/>
      <c r="Z39" s="205"/>
      <c r="AA39" s="205"/>
      <c r="AB39" s="205"/>
      <c r="AC39" s="205"/>
      <c r="AD39" s="205"/>
      <c r="AE39" s="205"/>
      <c r="AF39" s="205"/>
      <c r="AG39" s="205"/>
      <c r="AH39" s="205"/>
      <c r="AI39" s="205"/>
      <c r="AJ39" s="204"/>
      <c r="AK39" s="195"/>
      <c r="AL39" s="205"/>
      <c r="AM39" s="205"/>
      <c r="AN39" s="209"/>
      <c r="AO39" s="209"/>
      <c r="AP39" s="206"/>
      <c r="AQ39" s="207"/>
      <c r="AR39" s="207"/>
      <c r="AS39" s="208"/>
      <c r="AT39" s="201"/>
      <c r="AU39" s="201"/>
      <c r="AV39" s="201"/>
      <c r="AW39" s="201"/>
      <c r="AX39" s="201"/>
      <c r="AY39" s="201"/>
      <c r="AZ39" s="31"/>
      <c r="BA39" s="201"/>
      <c r="BB39" s="201"/>
      <c r="BC39" s="204">
        <v>1</v>
      </c>
      <c r="BD39" s="195"/>
    </row>
    <row r="40" spans="1:56">
      <c r="A40" s="197"/>
      <c r="B40" s="228"/>
      <c r="C40" s="229"/>
      <c r="D40" s="232"/>
      <c r="E40" s="233"/>
      <c r="F40" s="52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202"/>
      <c r="U40" s="203"/>
      <c r="V40" s="205"/>
      <c r="W40" s="205"/>
      <c r="X40" s="205"/>
      <c r="Y40" s="205"/>
      <c r="Z40" s="205"/>
      <c r="AA40" s="205"/>
      <c r="AB40" s="205"/>
      <c r="AC40" s="205"/>
      <c r="AD40" s="205"/>
      <c r="AE40" s="205"/>
      <c r="AF40" s="205"/>
      <c r="AG40" s="205"/>
      <c r="AH40" s="205"/>
      <c r="AI40" s="205"/>
      <c r="AJ40" s="204"/>
      <c r="AK40" s="195"/>
      <c r="AL40" s="205"/>
      <c r="AM40" s="205"/>
      <c r="AN40" s="209"/>
      <c r="AO40" s="209"/>
      <c r="AP40" s="206"/>
      <c r="AQ40" s="207"/>
      <c r="AR40" s="207"/>
      <c r="AS40" s="208"/>
      <c r="AT40" s="201"/>
      <c r="AU40" s="201"/>
      <c r="AV40" s="201"/>
      <c r="AW40" s="201"/>
      <c r="AX40" s="201"/>
      <c r="AY40" s="201"/>
      <c r="AZ40" s="31"/>
      <c r="BA40" s="201"/>
      <c r="BB40" s="201"/>
      <c r="BC40" s="204">
        <v>2</v>
      </c>
      <c r="BD40" s="195"/>
    </row>
    <row r="41" spans="1:56">
      <c r="A41" s="197"/>
      <c r="B41" s="228"/>
      <c r="C41" s="229"/>
      <c r="D41" s="232"/>
      <c r="E41" s="233"/>
      <c r="F41" s="52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202"/>
      <c r="U41" s="203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4"/>
      <c r="AK41" s="195"/>
      <c r="AL41" s="205"/>
      <c r="AM41" s="205"/>
      <c r="AN41" s="209"/>
      <c r="AO41" s="209"/>
      <c r="AP41" s="206"/>
      <c r="AQ41" s="207"/>
      <c r="AR41" s="207"/>
      <c r="AS41" s="208"/>
      <c r="AT41" s="201"/>
      <c r="AU41" s="201"/>
      <c r="AV41" s="201"/>
      <c r="AW41" s="201"/>
      <c r="AX41" s="201"/>
      <c r="AY41" s="201"/>
      <c r="AZ41" s="30"/>
      <c r="BA41" s="201"/>
      <c r="BB41" s="201"/>
      <c r="BC41" s="204">
        <v>1</v>
      </c>
      <c r="BD41" s="195"/>
    </row>
    <row r="42" spans="1:56">
      <c r="A42" s="197"/>
      <c r="B42" s="228"/>
      <c r="C42" s="229"/>
      <c r="D42" s="232"/>
      <c r="E42" s="233"/>
      <c r="F42" s="53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202"/>
      <c r="U42" s="203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4"/>
      <c r="AK42" s="195"/>
      <c r="AL42" s="205"/>
      <c r="AM42" s="205"/>
      <c r="AN42" s="209"/>
      <c r="AO42" s="209"/>
      <c r="AP42" s="206"/>
      <c r="AQ42" s="207"/>
      <c r="AR42" s="207"/>
      <c r="AS42" s="208"/>
      <c r="AT42" s="201"/>
      <c r="AU42" s="201"/>
      <c r="AV42" s="201"/>
      <c r="AW42" s="201"/>
      <c r="AX42" s="201"/>
      <c r="AY42" s="201"/>
      <c r="AZ42" s="30"/>
      <c r="BA42" s="201"/>
      <c r="BB42" s="201"/>
      <c r="BC42" s="204">
        <v>1</v>
      </c>
      <c r="BD42" s="195"/>
    </row>
    <row r="43" spans="1:56">
      <c r="A43" s="197"/>
      <c r="B43" s="228"/>
      <c r="C43" s="229"/>
      <c r="D43" s="232"/>
      <c r="E43" s="233"/>
      <c r="F43" s="53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202"/>
      <c r="U43" s="203"/>
      <c r="V43" s="205"/>
      <c r="W43" s="205"/>
      <c r="X43" s="205"/>
      <c r="Y43" s="205"/>
      <c r="Z43" s="205"/>
      <c r="AA43" s="205"/>
      <c r="AB43" s="205"/>
      <c r="AC43" s="205"/>
      <c r="AD43" s="205"/>
      <c r="AE43" s="205"/>
      <c r="AF43" s="205"/>
      <c r="AG43" s="205"/>
      <c r="AH43" s="205"/>
      <c r="AI43" s="205"/>
      <c r="AJ43" s="204"/>
      <c r="AK43" s="195"/>
      <c r="AL43" s="205"/>
      <c r="AM43" s="205"/>
      <c r="AN43" s="209"/>
      <c r="AO43" s="209"/>
      <c r="AP43" s="206"/>
      <c r="AQ43" s="207"/>
      <c r="AR43" s="207"/>
      <c r="AS43" s="208"/>
      <c r="AT43" s="201"/>
      <c r="AU43" s="201"/>
      <c r="AV43" s="201"/>
      <c r="AW43" s="201"/>
      <c r="AX43" s="201"/>
      <c r="AY43" s="201"/>
      <c r="AZ43" s="30"/>
      <c r="BA43" s="201"/>
      <c r="BB43" s="201"/>
      <c r="BC43" s="204">
        <v>2</v>
      </c>
      <c r="BD43" s="195"/>
    </row>
    <row r="44" spans="1:56">
      <c r="A44" s="197"/>
      <c r="B44" s="228"/>
      <c r="C44" s="229"/>
      <c r="D44" s="232"/>
      <c r="E44" s="233"/>
      <c r="F44" s="52"/>
      <c r="G44" s="52"/>
      <c r="H44" s="52"/>
      <c r="I44" s="53"/>
      <c r="J44" s="53"/>
      <c r="K44" s="53"/>
      <c r="L44" s="53"/>
      <c r="M44" s="53"/>
      <c r="N44" s="52"/>
      <c r="O44" s="52"/>
      <c r="P44" s="52"/>
      <c r="Q44" s="52"/>
      <c r="R44" s="52"/>
      <c r="S44" s="53"/>
      <c r="T44" s="211"/>
      <c r="U44" s="212"/>
      <c r="V44" s="194"/>
      <c r="W44" s="194"/>
      <c r="X44" s="194"/>
      <c r="Y44" s="194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4"/>
      <c r="AK44" s="195"/>
      <c r="AL44" s="201"/>
      <c r="AM44" s="201"/>
      <c r="AN44" s="209"/>
      <c r="AO44" s="209"/>
      <c r="AP44" s="206"/>
      <c r="AQ44" s="207"/>
      <c r="AR44" s="207"/>
      <c r="AS44" s="208"/>
      <c r="AT44" s="201"/>
      <c r="AU44" s="201"/>
      <c r="AV44" s="201"/>
      <c r="AW44" s="201"/>
      <c r="AX44" s="201"/>
      <c r="AY44" s="201"/>
      <c r="AZ44" s="30"/>
      <c r="BA44" s="201"/>
      <c r="BB44" s="201"/>
      <c r="BC44" s="204">
        <v>1</v>
      </c>
      <c r="BD44" s="195"/>
    </row>
    <row r="45" spans="1:56">
      <c r="A45" s="197"/>
      <c r="B45" s="228"/>
      <c r="C45" s="229"/>
      <c r="D45" s="232"/>
      <c r="E45" s="233"/>
      <c r="F45" s="52"/>
      <c r="G45" s="52"/>
      <c r="H45" s="52"/>
      <c r="I45" s="53"/>
      <c r="J45" s="53"/>
      <c r="K45" s="53"/>
      <c r="L45" s="53"/>
      <c r="M45" s="53"/>
      <c r="N45" s="52"/>
      <c r="O45" s="52"/>
      <c r="P45" s="52"/>
      <c r="Q45" s="52"/>
      <c r="R45" s="52"/>
      <c r="S45" s="53"/>
      <c r="T45" s="211"/>
      <c r="U45" s="212"/>
      <c r="V45" s="194"/>
      <c r="W45" s="194"/>
      <c r="X45" s="194"/>
      <c r="Y45" s="194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4"/>
      <c r="AK45" s="195"/>
      <c r="AL45" s="201"/>
      <c r="AM45" s="201"/>
      <c r="AN45" s="209"/>
      <c r="AO45" s="209"/>
      <c r="AP45" s="206"/>
      <c r="AQ45" s="207"/>
      <c r="AR45" s="207"/>
      <c r="AS45" s="208"/>
      <c r="AT45" s="201"/>
      <c r="AU45" s="201"/>
      <c r="AV45" s="201"/>
      <c r="AW45" s="201"/>
      <c r="AX45" s="201"/>
      <c r="AY45" s="201"/>
      <c r="AZ45" s="30"/>
      <c r="BA45" s="201"/>
      <c r="BB45" s="201"/>
      <c r="BC45" s="204">
        <v>1</v>
      </c>
      <c r="BD45" s="195"/>
    </row>
    <row r="46" spans="1:56" ht="12.75" customHeight="1">
      <c r="A46" s="197"/>
      <c r="B46" s="228"/>
      <c r="C46" s="229"/>
      <c r="D46" s="232"/>
      <c r="E46" s="233"/>
      <c r="F46" s="52"/>
      <c r="G46" s="52"/>
      <c r="H46" s="52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213"/>
      <c r="U46" s="214"/>
      <c r="V46" s="215"/>
      <c r="W46" s="216"/>
      <c r="X46" s="216"/>
      <c r="Y46" s="217"/>
      <c r="Z46" s="213"/>
      <c r="AA46" s="214"/>
      <c r="AB46" s="213"/>
      <c r="AC46" s="214"/>
      <c r="AD46" s="213"/>
      <c r="AE46" s="214"/>
      <c r="AF46" s="213"/>
      <c r="AG46" s="214"/>
      <c r="AH46" s="213"/>
      <c r="AI46" s="214"/>
      <c r="AJ46" s="218"/>
      <c r="AK46" s="219"/>
      <c r="AL46" s="213"/>
      <c r="AM46" s="214"/>
      <c r="AN46" s="209"/>
      <c r="AO46" s="209"/>
      <c r="AP46" s="206"/>
      <c r="AQ46" s="207"/>
      <c r="AR46" s="207"/>
      <c r="AS46" s="208"/>
      <c r="AT46" s="201"/>
      <c r="AU46" s="201"/>
      <c r="AV46" s="201"/>
      <c r="AW46" s="201"/>
      <c r="AX46" s="201"/>
      <c r="AY46" s="201"/>
      <c r="AZ46" s="30"/>
      <c r="BA46" s="201"/>
      <c r="BB46" s="201"/>
      <c r="BC46" s="218">
        <v>1</v>
      </c>
      <c r="BD46" s="219"/>
    </row>
    <row r="47" spans="1:56">
      <c r="A47" s="197"/>
      <c r="B47" s="228"/>
      <c r="C47" s="229"/>
      <c r="D47" s="232"/>
      <c r="E47" s="233"/>
      <c r="F47" s="52"/>
      <c r="G47" s="52"/>
      <c r="H47" s="52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213"/>
      <c r="U47" s="214"/>
      <c r="V47" s="220"/>
      <c r="W47" s="221"/>
      <c r="X47" s="221"/>
      <c r="Y47" s="222"/>
      <c r="Z47" s="213"/>
      <c r="AA47" s="214"/>
      <c r="AB47" s="213"/>
      <c r="AC47" s="214"/>
      <c r="AD47" s="213"/>
      <c r="AE47" s="214"/>
      <c r="AF47" s="213"/>
      <c r="AG47" s="214"/>
      <c r="AH47" s="213"/>
      <c r="AI47" s="214"/>
      <c r="AJ47" s="218"/>
      <c r="AK47" s="219"/>
      <c r="AL47" s="213"/>
      <c r="AM47" s="214"/>
      <c r="AN47" s="209"/>
      <c r="AO47" s="209"/>
      <c r="AP47" s="206"/>
      <c r="AQ47" s="207"/>
      <c r="AR47" s="207"/>
      <c r="AS47" s="208"/>
      <c r="AT47" s="201"/>
      <c r="AU47" s="201"/>
      <c r="AV47" s="201"/>
      <c r="AW47" s="201"/>
      <c r="AX47" s="201"/>
      <c r="AY47" s="201"/>
      <c r="AZ47" s="30"/>
      <c r="BA47" s="201"/>
      <c r="BB47" s="201"/>
      <c r="BC47" s="218">
        <v>1</v>
      </c>
      <c r="BD47" s="219"/>
    </row>
    <row r="48" spans="1:56" ht="12.75" customHeight="1">
      <c r="A48" s="197"/>
      <c r="B48" s="228"/>
      <c r="C48" s="229"/>
      <c r="D48" s="232"/>
      <c r="E48" s="233"/>
      <c r="F48" s="52"/>
      <c r="G48" s="52"/>
      <c r="H48" s="52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213"/>
      <c r="U48" s="214"/>
      <c r="V48" s="223"/>
      <c r="W48" s="224"/>
      <c r="X48" s="224"/>
      <c r="Y48" s="225"/>
      <c r="Z48" s="213"/>
      <c r="AA48" s="214"/>
      <c r="AB48" s="213"/>
      <c r="AC48" s="214"/>
      <c r="AD48" s="213"/>
      <c r="AE48" s="214"/>
      <c r="AF48" s="213"/>
      <c r="AG48" s="214"/>
      <c r="AH48" s="213"/>
      <c r="AI48" s="214"/>
      <c r="AJ48" s="218"/>
      <c r="AK48" s="219"/>
      <c r="AL48" s="213"/>
      <c r="AM48" s="214"/>
      <c r="AN48" s="209"/>
      <c r="AO48" s="209"/>
      <c r="AP48" s="206"/>
      <c r="AQ48" s="207"/>
      <c r="AR48" s="207"/>
      <c r="AS48" s="208"/>
      <c r="AT48" s="201"/>
      <c r="AU48" s="201"/>
      <c r="AV48" s="201"/>
      <c r="AW48" s="201"/>
      <c r="AX48" s="201"/>
      <c r="AY48" s="201"/>
      <c r="AZ48" s="30"/>
      <c r="BA48" s="201"/>
      <c r="BB48" s="201"/>
      <c r="BC48" s="218">
        <v>1</v>
      </c>
      <c r="BD48" s="219"/>
    </row>
    <row r="49" spans="1:56">
      <c r="A49" s="197"/>
      <c r="B49" s="228"/>
      <c r="C49" s="229"/>
      <c r="D49" s="232"/>
      <c r="E49" s="233"/>
      <c r="F49" s="52"/>
      <c r="G49" s="52"/>
      <c r="H49" s="52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213"/>
      <c r="U49" s="214"/>
      <c r="V49" s="220"/>
      <c r="W49" s="221"/>
      <c r="X49" s="221"/>
      <c r="Y49" s="222"/>
      <c r="Z49" s="213"/>
      <c r="AA49" s="214"/>
      <c r="AB49" s="213"/>
      <c r="AC49" s="214"/>
      <c r="AD49" s="213"/>
      <c r="AE49" s="214"/>
      <c r="AF49" s="213"/>
      <c r="AG49" s="214"/>
      <c r="AH49" s="213"/>
      <c r="AI49" s="214"/>
      <c r="AJ49" s="218"/>
      <c r="AK49" s="219"/>
      <c r="AL49" s="213"/>
      <c r="AM49" s="214"/>
      <c r="AN49" s="209"/>
      <c r="AO49" s="209"/>
      <c r="AP49" s="206"/>
      <c r="AQ49" s="207"/>
      <c r="AR49" s="207"/>
      <c r="AS49" s="208"/>
      <c r="AT49" s="201"/>
      <c r="AU49" s="201"/>
      <c r="AV49" s="201"/>
      <c r="AW49" s="201"/>
      <c r="AX49" s="201"/>
      <c r="AY49" s="201"/>
      <c r="AZ49" s="30"/>
      <c r="BA49" s="201"/>
      <c r="BB49" s="201"/>
      <c r="BC49" s="218">
        <v>1</v>
      </c>
      <c r="BD49" s="219"/>
    </row>
    <row r="50" spans="1:56" ht="12.75" customHeight="1">
      <c r="A50" s="197"/>
      <c r="B50" s="228"/>
      <c r="C50" s="229"/>
      <c r="D50" s="232"/>
      <c r="E50" s="233"/>
      <c r="F50" s="52"/>
      <c r="G50" s="52"/>
      <c r="H50" s="52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213"/>
      <c r="U50" s="214"/>
      <c r="V50" s="223"/>
      <c r="W50" s="224"/>
      <c r="X50" s="224"/>
      <c r="Y50" s="225"/>
      <c r="Z50" s="213"/>
      <c r="AA50" s="214"/>
      <c r="AB50" s="213"/>
      <c r="AC50" s="214"/>
      <c r="AD50" s="213"/>
      <c r="AE50" s="214"/>
      <c r="AF50" s="213"/>
      <c r="AG50" s="214"/>
      <c r="AH50" s="213"/>
      <c r="AI50" s="214"/>
      <c r="AJ50" s="218"/>
      <c r="AK50" s="219"/>
      <c r="AL50" s="213"/>
      <c r="AM50" s="214"/>
      <c r="AN50" s="209"/>
      <c r="AO50" s="209"/>
      <c r="AP50" s="206"/>
      <c r="AQ50" s="207"/>
      <c r="AR50" s="207"/>
      <c r="AS50" s="208"/>
      <c r="AT50" s="201"/>
      <c r="AU50" s="201"/>
      <c r="AV50" s="201"/>
      <c r="AW50" s="201"/>
      <c r="AX50" s="201"/>
      <c r="AY50" s="201"/>
      <c r="AZ50" s="30"/>
      <c r="BA50" s="201"/>
      <c r="BB50" s="201"/>
      <c r="BC50" s="218">
        <v>1</v>
      </c>
      <c r="BD50" s="219"/>
    </row>
    <row r="51" spans="1:56">
      <c r="A51" s="197"/>
      <c r="B51" s="228"/>
      <c r="C51" s="229"/>
      <c r="D51" s="232"/>
      <c r="E51" s="233"/>
      <c r="F51" s="52"/>
      <c r="G51" s="52"/>
      <c r="H51" s="52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213"/>
      <c r="U51" s="214"/>
      <c r="V51" s="220"/>
      <c r="W51" s="221"/>
      <c r="X51" s="221"/>
      <c r="Y51" s="222"/>
      <c r="Z51" s="213"/>
      <c r="AA51" s="214"/>
      <c r="AB51" s="213"/>
      <c r="AC51" s="214"/>
      <c r="AD51" s="213"/>
      <c r="AE51" s="214"/>
      <c r="AF51" s="213"/>
      <c r="AG51" s="214"/>
      <c r="AH51" s="213"/>
      <c r="AI51" s="214"/>
      <c r="AJ51" s="218"/>
      <c r="AK51" s="219"/>
      <c r="AL51" s="213"/>
      <c r="AM51" s="214"/>
      <c r="AN51" s="209"/>
      <c r="AO51" s="209"/>
      <c r="AP51" s="206"/>
      <c r="AQ51" s="207"/>
      <c r="AR51" s="207"/>
      <c r="AS51" s="208"/>
      <c r="AT51" s="201"/>
      <c r="AU51" s="201"/>
      <c r="AV51" s="201"/>
      <c r="AW51" s="201"/>
      <c r="AX51" s="201"/>
      <c r="AY51" s="201"/>
      <c r="AZ51" s="30"/>
      <c r="BA51" s="201"/>
      <c r="BB51" s="201"/>
      <c r="BC51" s="218">
        <v>1</v>
      </c>
      <c r="BD51" s="219"/>
    </row>
    <row r="52" spans="1:56">
      <c r="A52" s="197"/>
      <c r="B52" s="228"/>
      <c r="C52" s="229"/>
      <c r="D52" s="232"/>
      <c r="E52" s="233"/>
      <c r="F52" s="52"/>
      <c r="G52" s="52"/>
      <c r="H52" s="52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213"/>
      <c r="U52" s="214"/>
      <c r="V52" s="234"/>
      <c r="W52" s="235"/>
      <c r="X52" s="235"/>
      <c r="Y52" s="236"/>
      <c r="Z52" s="213"/>
      <c r="AA52" s="214"/>
      <c r="AB52" s="213"/>
      <c r="AC52" s="214"/>
      <c r="AD52" s="213"/>
      <c r="AE52" s="214"/>
      <c r="AF52" s="213"/>
      <c r="AG52" s="214"/>
      <c r="AH52" s="213"/>
      <c r="AI52" s="214"/>
      <c r="AJ52" s="218"/>
      <c r="AK52" s="219"/>
      <c r="AL52" s="213"/>
      <c r="AM52" s="214"/>
      <c r="AN52" s="209"/>
      <c r="AO52" s="209"/>
      <c r="AP52" s="206"/>
      <c r="AQ52" s="207"/>
      <c r="AR52" s="207"/>
      <c r="AS52" s="208"/>
      <c r="AT52" s="201"/>
      <c r="AU52" s="201"/>
      <c r="AV52" s="201"/>
      <c r="AW52" s="201"/>
      <c r="AX52" s="201"/>
      <c r="AY52" s="201"/>
      <c r="AZ52" s="30"/>
      <c r="BA52" s="201"/>
      <c r="BB52" s="201"/>
      <c r="BC52" s="218">
        <v>1</v>
      </c>
      <c r="BD52" s="219"/>
    </row>
    <row r="53" spans="1:56" ht="12.75" customHeight="1">
      <c r="A53" s="76">
        <v>6</v>
      </c>
      <c r="B53" s="240" t="s">
        <v>83</v>
      </c>
      <c r="C53" s="82"/>
      <c r="D53" s="244" t="s">
        <v>56</v>
      </c>
      <c r="E53" s="245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54" t="s">
        <v>90</v>
      </c>
      <c r="T53" s="255"/>
      <c r="U53" s="255"/>
      <c r="V53" s="255"/>
      <c r="W53" s="255"/>
      <c r="X53" s="255"/>
      <c r="Y53" s="255"/>
      <c r="Z53" s="255"/>
      <c r="AA53" s="255"/>
      <c r="AB53" s="255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252" t="s">
        <v>52</v>
      </c>
      <c r="AQ53" s="252"/>
      <c r="AR53" s="252"/>
      <c r="AS53" s="252"/>
      <c r="AT53" s="252"/>
      <c r="AU53" s="250"/>
      <c r="AV53" s="250"/>
      <c r="AW53" s="250"/>
      <c r="AX53" s="250"/>
      <c r="AY53" s="250"/>
      <c r="AZ53" s="250"/>
      <c r="BA53" s="250"/>
      <c r="BB53" s="250"/>
    </row>
    <row r="54" spans="1:56">
      <c r="A54" s="77"/>
      <c r="B54" s="241"/>
      <c r="C54" s="242"/>
      <c r="D54" s="246"/>
      <c r="E54" s="247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253"/>
      <c r="AQ54" s="253"/>
      <c r="AR54" s="253"/>
      <c r="AS54" s="253"/>
      <c r="AT54" s="253"/>
      <c r="AU54" s="251"/>
      <c r="AV54" s="251"/>
      <c r="AW54" s="251"/>
      <c r="AX54" s="251"/>
      <c r="AY54" s="251"/>
      <c r="AZ54" s="251"/>
      <c r="BA54" s="251"/>
      <c r="BB54" s="251"/>
    </row>
    <row r="55" spans="1:56">
      <c r="A55" s="77"/>
      <c r="B55" s="241"/>
      <c r="C55" s="242"/>
      <c r="D55" s="246"/>
      <c r="E55" s="247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51" t="s">
        <v>91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252" t="s">
        <v>53</v>
      </c>
      <c r="AQ55" s="252"/>
      <c r="AR55" s="252"/>
      <c r="AS55" s="252"/>
      <c r="AT55" s="252"/>
      <c r="AU55" s="250"/>
      <c r="AV55" s="250"/>
      <c r="AW55" s="250"/>
      <c r="AX55" s="250"/>
      <c r="AY55" s="250"/>
      <c r="AZ55" s="250"/>
      <c r="BA55" s="250"/>
      <c r="BB55" s="250"/>
    </row>
    <row r="56" spans="1:56">
      <c r="A56" s="77"/>
      <c r="B56" s="241"/>
      <c r="C56" s="242"/>
      <c r="D56" s="246"/>
      <c r="E56" s="247"/>
      <c r="F56" s="238"/>
      <c r="G56" s="238"/>
      <c r="H56" s="238"/>
      <c r="I56" s="238"/>
      <c r="J56" s="238"/>
      <c r="K56" s="238"/>
      <c r="L56" s="238"/>
      <c r="M56" s="238"/>
      <c r="N56" s="238"/>
      <c r="O56" s="238"/>
      <c r="P56" s="238"/>
      <c r="Q56" s="238"/>
      <c r="R56" s="238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253"/>
      <c r="AQ56" s="253"/>
      <c r="AR56" s="253"/>
      <c r="AS56" s="253"/>
      <c r="AT56" s="253"/>
      <c r="AU56" s="251"/>
      <c r="AV56" s="251"/>
      <c r="AW56" s="251"/>
      <c r="AX56" s="251"/>
      <c r="AY56" s="251"/>
      <c r="AZ56" s="251"/>
      <c r="BA56" s="251"/>
      <c r="BB56" s="251"/>
    </row>
    <row r="57" spans="1:56">
      <c r="A57" s="77"/>
      <c r="B57" s="241"/>
      <c r="C57" s="242"/>
      <c r="D57" s="246"/>
      <c r="E57" s="247"/>
      <c r="F57" s="238"/>
      <c r="G57" s="238"/>
      <c r="H57" s="238"/>
      <c r="I57" s="238"/>
      <c r="J57" s="238"/>
      <c r="K57" s="238"/>
      <c r="L57" s="238"/>
      <c r="M57" s="238"/>
      <c r="N57" s="238"/>
      <c r="O57" s="238"/>
      <c r="P57" s="238"/>
      <c r="Q57" s="238"/>
      <c r="R57" s="238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252" t="s">
        <v>54</v>
      </c>
      <c r="AQ57" s="252"/>
      <c r="AR57" s="252"/>
      <c r="AS57" s="252"/>
      <c r="AT57" s="252"/>
      <c r="AU57" s="250"/>
      <c r="AV57" s="250"/>
      <c r="AW57" s="250"/>
      <c r="AX57" s="250"/>
      <c r="AY57" s="250"/>
      <c r="AZ57" s="250"/>
      <c r="BA57" s="250"/>
      <c r="BB57" s="250"/>
    </row>
    <row r="58" spans="1:56">
      <c r="A58" s="77"/>
      <c r="B58" s="241"/>
      <c r="C58" s="242"/>
      <c r="D58" s="246"/>
      <c r="E58" s="247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8"/>
      <c r="R58" s="238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256"/>
      <c r="AQ58" s="256"/>
      <c r="AR58" s="256"/>
      <c r="AS58" s="256"/>
      <c r="AT58" s="256"/>
      <c r="AU58" s="257"/>
      <c r="AV58" s="257"/>
      <c r="AW58" s="257"/>
      <c r="AX58" s="257"/>
      <c r="AY58" s="257"/>
      <c r="AZ58" s="257"/>
      <c r="BA58" s="257"/>
      <c r="BB58" s="257"/>
    </row>
    <row r="59" spans="1:56">
      <c r="A59" s="77"/>
      <c r="B59" s="241"/>
      <c r="C59" s="242"/>
      <c r="D59" s="246"/>
      <c r="E59" s="247"/>
      <c r="F59" s="238"/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98" t="s">
        <v>96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102"/>
    </row>
    <row r="60" spans="1:56">
      <c r="A60" s="77"/>
      <c r="B60" s="241"/>
      <c r="C60" s="242"/>
      <c r="D60" s="246"/>
      <c r="E60" s="247"/>
      <c r="F60" s="238"/>
      <c r="G60" s="238"/>
      <c r="H60" s="238"/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61" t="s">
        <v>68</v>
      </c>
      <c r="T60" s="262"/>
      <c r="U60" s="262"/>
      <c r="V60" s="262"/>
      <c r="W60" s="262"/>
      <c r="X60" s="9"/>
      <c r="Y60" s="9"/>
      <c r="Z60" s="9"/>
      <c r="AA60" s="10"/>
      <c r="AB60" s="261" t="s">
        <v>67</v>
      </c>
      <c r="AC60" s="262"/>
      <c r="AD60" s="262"/>
      <c r="AE60" s="262"/>
      <c r="AF60" s="262"/>
      <c r="AG60" s="32" t="s">
        <v>55</v>
      </c>
      <c r="AH60" s="32"/>
      <c r="AI60" s="32"/>
      <c r="AJ60" s="32"/>
      <c r="AK60" s="32"/>
      <c r="AL60" s="32"/>
      <c r="AM60" s="32"/>
      <c r="AN60" s="32"/>
      <c r="AO60" s="10"/>
      <c r="AP60" s="258"/>
      <c r="AQ60" s="259"/>
      <c r="AR60" s="259"/>
      <c r="AS60" s="259"/>
      <c r="AT60" s="259"/>
      <c r="AU60" s="259"/>
      <c r="AV60" s="259"/>
      <c r="AW60" s="259"/>
      <c r="AX60" s="259"/>
      <c r="AY60" s="259"/>
      <c r="AZ60" s="259"/>
      <c r="BA60" s="259"/>
      <c r="BB60" s="260"/>
    </row>
    <row r="61" spans="1:56">
      <c r="A61" s="77"/>
      <c r="B61" s="241"/>
      <c r="C61" s="242"/>
      <c r="D61" s="246"/>
      <c r="E61" s="247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98" t="s">
        <v>97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102"/>
    </row>
    <row r="62" spans="1:56">
      <c r="A62" s="78"/>
      <c r="B62" s="243"/>
      <c r="C62" s="84"/>
      <c r="D62" s="248"/>
      <c r="E62" s="249"/>
      <c r="F62" s="239"/>
      <c r="G62" s="239"/>
      <c r="H62" s="239"/>
      <c r="I62" s="239"/>
      <c r="J62" s="239"/>
      <c r="K62" s="239"/>
      <c r="L62" s="239"/>
      <c r="M62" s="239"/>
      <c r="N62" s="239"/>
      <c r="O62" s="239"/>
      <c r="P62" s="239"/>
      <c r="Q62" s="239"/>
      <c r="R62" s="239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100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3"/>
    </row>
  </sheetData>
  <mergeCells count="616">
    <mergeCell ref="BC51:BD51"/>
    <mergeCell ref="BC52:BD52"/>
    <mergeCell ref="BC42:BD42"/>
    <mergeCell ref="BC43:BD43"/>
    <mergeCell ref="BC44:BD44"/>
    <mergeCell ref="BC45:BD45"/>
    <mergeCell ref="BC46:BD46"/>
    <mergeCell ref="BC47:BD47"/>
    <mergeCell ref="BC48:BD48"/>
    <mergeCell ref="BC49:BD49"/>
    <mergeCell ref="BC50:BD50"/>
    <mergeCell ref="BC33:BD33"/>
    <mergeCell ref="BC34:BD34"/>
    <mergeCell ref="BC35:BD35"/>
    <mergeCell ref="BC36:BD36"/>
    <mergeCell ref="BC37:BD37"/>
    <mergeCell ref="BC38:BD38"/>
    <mergeCell ref="BC39:BD39"/>
    <mergeCell ref="BC40:BD40"/>
    <mergeCell ref="BC41:BD41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AJ42:AK42"/>
    <mergeCell ref="AL42:AM42"/>
    <mergeCell ref="AN42:AO42"/>
    <mergeCell ref="AP42:AS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S43"/>
    <mergeCell ref="AT43:AV43"/>
    <mergeCell ref="AW43:AY43"/>
    <mergeCell ref="BA43:BB43"/>
    <mergeCell ref="T42:U42"/>
    <mergeCell ref="V42:Y42"/>
    <mergeCell ref="Z42:AA42"/>
    <mergeCell ref="AB42:AC42"/>
    <mergeCell ref="AD42:AE42"/>
    <mergeCell ref="AF42:AG42"/>
    <mergeCell ref="AH42:AI42"/>
    <mergeCell ref="AW57:AY58"/>
    <mergeCell ref="AZ57:BB58"/>
    <mergeCell ref="AP59:BB60"/>
    <mergeCell ref="S60:W60"/>
    <mergeCell ref="AB60:AF60"/>
    <mergeCell ref="BA51:BB51"/>
    <mergeCell ref="AL51:AM51"/>
    <mergeCell ref="AN51:AO51"/>
    <mergeCell ref="AP51:AS51"/>
    <mergeCell ref="BA52:BB52"/>
    <mergeCell ref="AJ52:AK52"/>
    <mergeCell ref="AL52:AM52"/>
    <mergeCell ref="AN49:AO49"/>
    <mergeCell ref="AP49:AS49"/>
    <mergeCell ref="AT49:AV49"/>
    <mergeCell ref="AW49:AY49"/>
    <mergeCell ref="AN50:AO50"/>
    <mergeCell ref="AP50:AS50"/>
    <mergeCell ref="AT50:AV50"/>
    <mergeCell ref="AW50:AY50"/>
    <mergeCell ref="AP61:BB62"/>
    <mergeCell ref="AW53:AY54"/>
    <mergeCell ref="AZ53:BB54"/>
    <mergeCell ref="AP55:AT56"/>
    <mergeCell ref="AU55:AV56"/>
    <mergeCell ref="AW55:AY56"/>
    <mergeCell ref="AZ55:BB56"/>
    <mergeCell ref="P53:P62"/>
    <mergeCell ref="Q53:Q62"/>
    <mergeCell ref="R53:R62"/>
    <mergeCell ref="S53:AB53"/>
    <mergeCell ref="AP53:AT54"/>
    <mergeCell ref="AU53:AV54"/>
    <mergeCell ref="AP57:AT58"/>
    <mergeCell ref="AU57:AV58"/>
    <mergeCell ref="J53:J62"/>
    <mergeCell ref="K53:K62"/>
    <mergeCell ref="L53:L62"/>
    <mergeCell ref="M53:M62"/>
    <mergeCell ref="N53:N62"/>
    <mergeCell ref="O53:O62"/>
    <mergeCell ref="A53:A62"/>
    <mergeCell ref="B53:C62"/>
    <mergeCell ref="D53:E62"/>
    <mergeCell ref="F53:F62"/>
    <mergeCell ref="G53:G62"/>
    <mergeCell ref="H53:H62"/>
    <mergeCell ref="I53:I62"/>
    <mergeCell ref="A24:A52"/>
    <mergeCell ref="B24:C52"/>
    <mergeCell ref="D24:E52"/>
    <mergeCell ref="AN52:AO52"/>
    <mergeCell ref="AP52:AS52"/>
    <mergeCell ref="AT52:AV52"/>
    <mergeCell ref="AW52:AY52"/>
    <mergeCell ref="T51:U51"/>
    <mergeCell ref="V51:Y51"/>
    <mergeCell ref="Z51:AA51"/>
    <mergeCell ref="AB51:AC51"/>
    <mergeCell ref="AD51:AE51"/>
    <mergeCell ref="AT51:AV51"/>
    <mergeCell ref="AW51:AY51"/>
    <mergeCell ref="T52:U52"/>
    <mergeCell ref="V52:Y52"/>
    <mergeCell ref="Z52:AA52"/>
    <mergeCell ref="AB52:AC52"/>
    <mergeCell ref="AD52:AE52"/>
    <mergeCell ref="AF52:AG52"/>
    <mergeCell ref="AH52:AI52"/>
    <mergeCell ref="AF51:AG51"/>
    <mergeCell ref="AH51:AI51"/>
    <mergeCell ref="AJ51:AK51"/>
    <mergeCell ref="BA50:BB50"/>
    <mergeCell ref="T50:U50"/>
    <mergeCell ref="V50:Y50"/>
    <mergeCell ref="Z50:AA50"/>
    <mergeCell ref="AB50:AC50"/>
    <mergeCell ref="AD50:AE50"/>
    <mergeCell ref="AF50:AG50"/>
    <mergeCell ref="AH50:AI50"/>
    <mergeCell ref="AJ50:AK50"/>
    <mergeCell ref="AL50:AM50"/>
    <mergeCell ref="T48:U48"/>
    <mergeCell ref="V48:Y48"/>
    <mergeCell ref="Z48:AA48"/>
    <mergeCell ref="AB48:AC48"/>
    <mergeCell ref="AD48:AE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F49:AG49"/>
    <mergeCell ref="AH49:AI49"/>
    <mergeCell ref="AF48:AG48"/>
    <mergeCell ref="AH48:AI48"/>
    <mergeCell ref="AJ48:AK48"/>
    <mergeCell ref="AL48:AM48"/>
    <mergeCell ref="AN48:AO48"/>
    <mergeCell ref="AP48:AS48"/>
    <mergeCell ref="BA49:BB49"/>
    <mergeCell ref="AJ49:AK49"/>
    <mergeCell ref="AL49:AM49"/>
    <mergeCell ref="AN46:AO46"/>
    <mergeCell ref="AP46:AS46"/>
    <mergeCell ref="AT46:AV46"/>
    <mergeCell ref="AW46:AY46"/>
    <mergeCell ref="AN47:AO47"/>
    <mergeCell ref="AP47:AS47"/>
    <mergeCell ref="AT47:AV47"/>
    <mergeCell ref="AW47:AY47"/>
    <mergeCell ref="BA47:BB47"/>
    <mergeCell ref="T47:U47"/>
    <mergeCell ref="V47:Y47"/>
    <mergeCell ref="Z47:AA47"/>
    <mergeCell ref="AB47:AC47"/>
    <mergeCell ref="AD47:AE47"/>
    <mergeCell ref="AF47:AG47"/>
    <mergeCell ref="AH47:AI47"/>
    <mergeCell ref="AJ47:AK47"/>
    <mergeCell ref="AL47:AM47"/>
    <mergeCell ref="T45:U45"/>
    <mergeCell ref="V45:Y45"/>
    <mergeCell ref="Z45:AA45"/>
    <mergeCell ref="AB45:AC45"/>
    <mergeCell ref="AD45:AE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F46:AG46"/>
    <mergeCell ref="AH46:AI46"/>
    <mergeCell ref="AF45:AG45"/>
    <mergeCell ref="AH45:AI45"/>
    <mergeCell ref="AJ45:AK45"/>
    <mergeCell ref="AL45:AM45"/>
    <mergeCell ref="AN45:AO45"/>
    <mergeCell ref="AP45:AS45"/>
    <mergeCell ref="BA46:BB46"/>
    <mergeCell ref="AJ46:AK46"/>
    <mergeCell ref="AL46:AM46"/>
    <mergeCell ref="AN41:AO41"/>
    <mergeCell ref="AP41:AS41"/>
    <mergeCell ref="AT41:AV41"/>
    <mergeCell ref="AW41:AY41"/>
    <mergeCell ref="AN44:AO44"/>
    <mergeCell ref="AP44:AS44"/>
    <mergeCell ref="AT44:AV44"/>
    <mergeCell ref="AW44:AY44"/>
    <mergeCell ref="BA44:BB44"/>
    <mergeCell ref="T44:U44"/>
    <mergeCell ref="V44:Y44"/>
    <mergeCell ref="Z44:AA44"/>
    <mergeCell ref="AB44:AC44"/>
    <mergeCell ref="AD44:AE44"/>
    <mergeCell ref="AF44:AG44"/>
    <mergeCell ref="AH44:AI44"/>
    <mergeCell ref="AJ44:AK44"/>
    <mergeCell ref="AL44:AM44"/>
    <mergeCell ref="T40:U40"/>
    <mergeCell ref="V40:Y40"/>
    <mergeCell ref="Z40:AA40"/>
    <mergeCell ref="AB40:AC40"/>
    <mergeCell ref="AD40:AE40"/>
    <mergeCell ref="AT40:AV40"/>
    <mergeCell ref="AW40:AY40"/>
    <mergeCell ref="BA40:BB40"/>
    <mergeCell ref="T41:U41"/>
    <mergeCell ref="V41:Y41"/>
    <mergeCell ref="Z41:AA41"/>
    <mergeCell ref="AB41:AC41"/>
    <mergeCell ref="AD41:AE41"/>
    <mergeCell ref="AF41:AG41"/>
    <mergeCell ref="AH41:AI41"/>
    <mergeCell ref="AF40:AG40"/>
    <mergeCell ref="AH40:AI40"/>
    <mergeCell ref="AJ40:AK40"/>
    <mergeCell ref="AL40:AM40"/>
    <mergeCell ref="AN40:AO40"/>
    <mergeCell ref="AP40:AS40"/>
    <mergeCell ref="BA41:BB41"/>
    <mergeCell ref="AJ41:AK41"/>
    <mergeCell ref="AL41:AM41"/>
    <mergeCell ref="AN38:AO38"/>
    <mergeCell ref="AP38:AS38"/>
    <mergeCell ref="AT38:AV38"/>
    <mergeCell ref="AW38:AY38"/>
    <mergeCell ref="AN39:AO39"/>
    <mergeCell ref="AP39:AS39"/>
    <mergeCell ref="AT39:AV39"/>
    <mergeCell ref="AW39:AY39"/>
    <mergeCell ref="BA39:BB39"/>
    <mergeCell ref="T39:U39"/>
    <mergeCell ref="V39:Y39"/>
    <mergeCell ref="Z39:AA39"/>
    <mergeCell ref="AB39:AC39"/>
    <mergeCell ref="AD39:AE39"/>
    <mergeCell ref="AF39:AG39"/>
    <mergeCell ref="AH39:AI39"/>
    <mergeCell ref="AJ39:AK39"/>
    <mergeCell ref="AL39:AM39"/>
    <mergeCell ref="T37:U37"/>
    <mergeCell ref="V37:Y37"/>
    <mergeCell ref="Z37:AA37"/>
    <mergeCell ref="AB37:AC37"/>
    <mergeCell ref="AD37:AE37"/>
    <mergeCell ref="AT37:AV37"/>
    <mergeCell ref="AW37:AY37"/>
    <mergeCell ref="BA37:BB37"/>
    <mergeCell ref="T38:U38"/>
    <mergeCell ref="V38:Y38"/>
    <mergeCell ref="Z38:AA38"/>
    <mergeCell ref="AB38:AC38"/>
    <mergeCell ref="AD38:AE38"/>
    <mergeCell ref="AF38:AG38"/>
    <mergeCell ref="AH38:AI38"/>
    <mergeCell ref="AF37:AG37"/>
    <mergeCell ref="AH37:AI37"/>
    <mergeCell ref="AJ37:AK37"/>
    <mergeCell ref="AL37:AM37"/>
    <mergeCell ref="AN37:AO37"/>
    <mergeCell ref="AP37:AS37"/>
    <mergeCell ref="BA38:BB38"/>
    <mergeCell ref="AJ38:AK38"/>
    <mergeCell ref="AL38:AM38"/>
    <mergeCell ref="AN35:AO35"/>
    <mergeCell ref="AP35:AS35"/>
    <mergeCell ref="AT35:AV35"/>
    <mergeCell ref="AW35:AY35"/>
    <mergeCell ref="AN36:AO36"/>
    <mergeCell ref="AP36:AS36"/>
    <mergeCell ref="AT36:AV36"/>
    <mergeCell ref="AW36:AY36"/>
    <mergeCell ref="BA36:BB36"/>
    <mergeCell ref="T36:U36"/>
    <mergeCell ref="V36:Y36"/>
    <mergeCell ref="Z36:AA36"/>
    <mergeCell ref="AB36:AC36"/>
    <mergeCell ref="AD36:AE36"/>
    <mergeCell ref="AF36:AG36"/>
    <mergeCell ref="AH36:AI36"/>
    <mergeCell ref="AJ36:AK36"/>
    <mergeCell ref="AL36:AM36"/>
    <mergeCell ref="T34:U34"/>
    <mergeCell ref="V34:Y34"/>
    <mergeCell ref="Z34:AA34"/>
    <mergeCell ref="AB34:AC34"/>
    <mergeCell ref="AD34:AE34"/>
    <mergeCell ref="AT34:AV34"/>
    <mergeCell ref="AW34:AY34"/>
    <mergeCell ref="BA34:BB34"/>
    <mergeCell ref="T35:U35"/>
    <mergeCell ref="V35:Y35"/>
    <mergeCell ref="Z35:AA35"/>
    <mergeCell ref="AB35:AC35"/>
    <mergeCell ref="AD35:AE35"/>
    <mergeCell ref="AF35:AG35"/>
    <mergeCell ref="AH35:AI35"/>
    <mergeCell ref="AF34:AG34"/>
    <mergeCell ref="AH34:AI34"/>
    <mergeCell ref="AJ34:AK34"/>
    <mergeCell ref="AL34:AM34"/>
    <mergeCell ref="AN34:AO34"/>
    <mergeCell ref="AP34:AS34"/>
    <mergeCell ref="BA35:BB35"/>
    <mergeCell ref="AJ35:AK35"/>
    <mergeCell ref="AL35:AM35"/>
    <mergeCell ref="AN32:AO32"/>
    <mergeCell ref="AP32:AS32"/>
    <mergeCell ref="AT32:AV32"/>
    <mergeCell ref="AW32:AY32"/>
    <mergeCell ref="AN33:AO33"/>
    <mergeCell ref="AP33:AS33"/>
    <mergeCell ref="AT33:AV33"/>
    <mergeCell ref="AW33:AY33"/>
    <mergeCell ref="BA33:BB33"/>
    <mergeCell ref="T33:U33"/>
    <mergeCell ref="V33:Y33"/>
    <mergeCell ref="Z33:AA33"/>
    <mergeCell ref="AB33:AC33"/>
    <mergeCell ref="AD33:AE33"/>
    <mergeCell ref="AF33:AG33"/>
    <mergeCell ref="AH33:AI33"/>
    <mergeCell ref="AJ33:AK33"/>
    <mergeCell ref="AL33:AM33"/>
    <mergeCell ref="T31:U31"/>
    <mergeCell ref="V31:Y31"/>
    <mergeCell ref="Z31:AA31"/>
    <mergeCell ref="AB31:AC31"/>
    <mergeCell ref="AD31:AE31"/>
    <mergeCell ref="AT31:AV31"/>
    <mergeCell ref="AW31:AY31"/>
    <mergeCell ref="BA31:BB31"/>
    <mergeCell ref="T32:U32"/>
    <mergeCell ref="V32:Y32"/>
    <mergeCell ref="Z32:AA32"/>
    <mergeCell ref="AB32:AC32"/>
    <mergeCell ref="AD32:AE32"/>
    <mergeCell ref="AF32:AG32"/>
    <mergeCell ref="AH32:AI32"/>
    <mergeCell ref="AF31:AG31"/>
    <mergeCell ref="AH31:AI31"/>
    <mergeCell ref="AJ31:AK31"/>
    <mergeCell ref="AL31:AM31"/>
    <mergeCell ref="AN31:AO31"/>
    <mergeCell ref="AP31:AS31"/>
    <mergeCell ref="BA32:BB32"/>
    <mergeCell ref="AJ32:AK32"/>
    <mergeCell ref="AL32:AM32"/>
    <mergeCell ref="AN29:AO29"/>
    <mergeCell ref="AP29:AS29"/>
    <mergeCell ref="AT29:AV29"/>
    <mergeCell ref="AW29:AY29"/>
    <mergeCell ref="AN30:AO30"/>
    <mergeCell ref="AP30:AS30"/>
    <mergeCell ref="AT30:AV30"/>
    <mergeCell ref="AW30:AY30"/>
    <mergeCell ref="BA30:BB30"/>
    <mergeCell ref="T30:U30"/>
    <mergeCell ref="V30:Y30"/>
    <mergeCell ref="Z30:AA30"/>
    <mergeCell ref="AB30:AC30"/>
    <mergeCell ref="AD30:AE30"/>
    <mergeCell ref="AF30:AG30"/>
    <mergeCell ref="AH30:AI30"/>
    <mergeCell ref="AJ30:AK30"/>
    <mergeCell ref="AL30:AM30"/>
    <mergeCell ref="T28:U28"/>
    <mergeCell ref="V28:Y28"/>
    <mergeCell ref="Z28:AA28"/>
    <mergeCell ref="AB28:AC28"/>
    <mergeCell ref="AD28:AE28"/>
    <mergeCell ref="AT28:AV28"/>
    <mergeCell ref="AW28:AY28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F28:AG28"/>
    <mergeCell ref="AH28:AI28"/>
    <mergeCell ref="AJ28:AK28"/>
    <mergeCell ref="AL28:AM28"/>
    <mergeCell ref="AN28:AO28"/>
    <mergeCell ref="AP28:AS28"/>
    <mergeCell ref="BA29:BB29"/>
    <mergeCell ref="AJ29:AK29"/>
    <mergeCell ref="AL29:AM29"/>
    <mergeCell ref="BA26:BB26"/>
    <mergeCell ref="T27:U27"/>
    <mergeCell ref="V27:Y27"/>
    <mergeCell ref="Z27:AA27"/>
    <mergeCell ref="AB27:AC27"/>
    <mergeCell ref="AD27:AE27"/>
    <mergeCell ref="AF27:AG27"/>
    <mergeCell ref="AH27:AI27"/>
    <mergeCell ref="AJ27:AK27"/>
    <mergeCell ref="AL27:AM27"/>
    <mergeCell ref="AJ26:AK26"/>
    <mergeCell ref="AL26:AM26"/>
    <mergeCell ref="AN26:AO26"/>
    <mergeCell ref="AP26:AS26"/>
    <mergeCell ref="AT26:AV26"/>
    <mergeCell ref="AW26:AY26"/>
    <mergeCell ref="AN27:AO27"/>
    <mergeCell ref="AP27:AS27"/>
    <mergeCell ref="AT27:AV27"/>
    <mergeCell ref="AW27:AY27"/>
    <mergeCell ref="BA27:BB27"/>
    <mergeCell ref="T26:U26"/>
    <mergeCell ref="V26:Y26"/>
    <mergeCell ref="Z26:AA26"/>
    <mergeCell ref="AB26:AC26"/>
    <mergeCell ref="AD26:AE26"/>
    <mergeCell ref="AF26:AG26"/>
    <mergeCell ref="AH26:AI26"/>
    <mergeCell ref="AF25:AG25"/>
    <mergeCell ref="AH25:AI25"/>
    <mergeCell ref="AN24:AO24"/>
    <mergeCell ref="AN25:AO25"/>
    <mergeCell ref="AP24:AS24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B24:AC24"/>
    <mergeCell ref="AD24:AE24"/>
    <mergeCell ref="AF24:AG24"/>
    <mergeCell ref="AH24:AI24"/>
    <mergeCell ref="AJ24:AK24"/>
    <mergeCell ref="AL24:AM24"/>
    <mergeCell ref="T24:U24"/>
    <mergeCell ref="V24:Y24"/>
    <mergeCell ref="Z24:AA24"/>
    <mergeCell ref="AT25:AV25"/>
    <mergeCell ref="AW25:AY25"/>
    <mergeCell ref="BA25:BB25"/>
    <mergeCell ref="AJ25:AK25"/>
    <mergeCell ref="AL25:AM25"/>
    <mergeCell ref="AP25:AS25"/>
    <mergeCell ref="AP22:AS23"/>
    <mergeCell ref="AT22:AV23"/>
    <mergeCell ref="AW22:AY23"/>
    <mergeCell ref="AZ22:AZ23"/>
    <mergeCell ref="BA22:BB23"/>
    <mergeCell ref="B23:E23"/>
    <mergeCell ref="AD22:AE23"/>
    <mergeCell ref="AF22:AG23"/>
    <mergeCell ref="AH22:AI23"/>
    <mergeCell ref="AJ22:AK23"/>
    <mergeCell ref="P22:P23"/>
    <mergeCell ref="Q22:Q23"/>
    <mergeCell ref="AL22:AM23"/>
    <mergeCell ref="AN22:AO23"/>
    <mergeCell ref="R22:R23"/>
    <mergeCell ref="S22:S23"/>
    <mergeCell ref="T22:U23"/>
    <mergeCell ref="V22:Y23"/>
    <mergeCell ref="Z22:AA23"/>
    <mergeCell ref="AB22:AC23"/>
    <mergeCell ref="J22:J23"/>
    <mergeCell ref="K22:K23"/>
    <mergeCell ref="L22:L23"/>
    <mergeCell ref="M22:M23"/>
    <mergeCell ref="A22:A23"/>
    <mergeCell ref="B22:E22"/>
    <mergeCell ref="F22:F23"/>
    <mergeCell ref="G22:G23"/>
    <mergeCell ref="H22:H23"/>
    <mergeCell ref="I22:I23"/>
    <mergeCell ref="AE16:AE21"/>
    <mergeCell ref="I16:I21"/>
    <mergeCell ref="J16:J21"/>
    <mergeCell ref="K16:K21"/>
    <mergeCell ref="L16:L21"/>
    <mergeCell ref="M16:M21"/>
    <mergeCell ref="N16:N21"/>
    <mergeCell ref="A16:A21"/>
    <mergeCell ref="B16:B21"/>
    <mergeCell ref="C16:C21"/>
    <mergeCell ref="D16:D21"/>
    <mergeCell ref="E16:E21"/>
    <mergeCell ref="F16:F21"/>
    <mergeCell ref="G16:G21"/>
    <mergeCell ref="H16:H21"/>
    <mergeCell ref="AB17:AC17"/>
    <mergeCell ref="AD16:AD21"/>
    <mergeCell ref="AH15:AH21"/>
    <mergeCell ref="AI15:AI21"/>
    <mergeCell ref="T10:T21"/>
    <mergeCell ref="U10:U21"/>
    <mergeCell ref="S13:S21"/>
    <mergeCell ref="AD15:AE15"/>
    <mergeCell ref="N22:N23"/>
    <mergeCell ref="O22:O23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V11:AV21"/>
    <mergeCell ref="AW11:AW21"/>
    <mergeCell ref="AX11:AX21"/>
    <mergeCell ref="AY11:AY21"/>
    <mergeCell ref="BA11:BA21"/>
    <mergeCell ref="BB11:BB21"/>
    <mergeCell ref="AT10:BB10"/>
    <mergeCell ref="AF11:AI11"/>
    <mergeCell ref="AJ11:AJ21"/>
    <mergeCell ref="AK11:AK21"/>
    <mergeCell ref="AL11:AL21"/>
    <mergeCell ref="AM11:AM21"/>
    <mergeCell ref="AP11:AQ21"/>
    <mergeCell ref="AR11:AS21"/>
    <mergeCell ref="AT11:AT21"/>
    <mergeCell ref="AU11:AU21"/>
    <mergeCell ref="AP10:AS10"/>
    <mergeCell ref="AF12:AI12"/>
    <mergeCell ref="AF13:AI13"/>
    <mergeCell ref="AN14:AO15"/>
    <mergeCell ref="AF15:AF21"/>
    <mergeCell ref="AG15:AG21"/>
    <mergeCell ref="AN16:AO16"/>
    <mergeCell ref="AN17:AO17"/>
    <mergeCell ref="A10:A15"/>
    <mergeCell ref="B10:B15"/>
    <mergeCell ref="C10:C15"/>
    <mergeCell ref="D10:D15"/>
    <mergeCell ref="E10:E15"/>
    <mergeCell ref="F10:F15"/>
    <mergeCell ref="P4:P9"/>
    <mergeCell ref="Q4:Q9"/>
    <mergeCell ref="R4:R9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X5:AD5"/>
    <mergeCell ref="AP6:AS7"/>
    <mergeCell ref="AT6:BB7"/>
    <mergeCell ref="AP8:AS9"/>
    <mergeCell ref="AT8:BB9"/>
    <mergeCell ref="C4:C9"/>
    <mergeCell ref="D4:D9"/>
    <mergeCell ref="E4:E9"/>
    <mergeCell ref="I4:I9"/>
    <mergeCell ref="J4:J9"/>
    <mergeCell ref="K4:K9"/>
    <mergeCell ref="A1:V1"/>
    <mergeCell ref="W1:AN1"/>
    <mergeCell ref="AP1:BB1"/>
    <mergeCell ref="A2:A3"/>
    <mergeCell ref="B2:E2"/>
    <mergeCell ref="F2:R3"/>
    <mergeCell ref="S2:S12"/>
    <mergeCell ref="B3:E3"/>
    <mergeCell ref="A4:A9"/>
    <mergeCell ref="B4:B9"/>
    <mergeCell ref="AK2:AO3"/>
    <mergeCell ref="AP2:AS3"/>
    <mergeCell ref="AT2:BB3"/>
    <mergeCell ref="F4:F9"/>
    <mergeCell ref="G4:G9"/>
    <mergeCell ref="H4:H9"/>
    <mergeCell ref="L4:L9"/>
    <mergeCell ref="M4:M9"/>
    <mergeCell ref="N4:N9"/>
    <mergeCell ref="O4:O9"/>
    <mergeCell ref="T3:AJ3"/>
    <mergeCell ref="T2:AJ2"/>
    <mergeCell ref="AP4:AS5"/>
    <mergeCell ref="AT4:BB5"/>
  </mergeCells>
  <phoneticPr fontId="17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ignoredErrors>
    <ignoredError sqref="T3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Capital</vt:lpstr>
      <vt:lpstr>Capital!Print_Area</vt:lpstr>
    </vt:vector>
  </TitlesOfParts>
  <Company>Nargan Engineers and Constructors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s.pahlavan</dc:creator>
  <cp:lastModifiedBy>이승엽</cp:lastModifiedBy>
  <cp:lastPrinted>2014-10-22T05:50:59Z</cp:lastPrinted>
  <dcterms:created xsi:type="dcterms:W3CDTF">2007-08-14T10:57:08Z</dcterms:created>
  <dcterms:modified xsi:type="dcterms:W3CDTF">2024-09-13T02:06:16Z</dcterms:modified>
</cp:coreProperties>
</file>